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andrag" sheetId="3" r:id="rId3"/>
    <sheet name="Beskrivelse" sheetId="2" r:id="rId2"/>
  </sheets>
  <calcPr fullCalcOnLoad="1"/>
</workbook>
</file>

<file path=xl/sharedStrings.xml><?xml version="1.0" encoding="utf-8"?>
<sst xmlns="http://schemas.openxmlformats.org/spreadsheetml/2006/main">
  <si>
    <t>Focus Beskrivelse Excel-prisførespurnad</t>
  </si>
  <si>
    <t/>
  </si>
  <si>
    <t>Prosjekt: Lauvstad vassverk</t>
  </si>
  <si>
    <t>Dato og tid: 27.05.2026 07:09:39 +00:00</t>
  </si>
  <si>
    <t>Denne arbeidsboka er berre eit hjelpemiddel for å kunne levere prisar digitalt.</t>
  </si>
  <si>
    <t>Fullstendig beskrivingsinformasjon finst i tilhøyrande pdf-dokument Beskriving.pdf.</t>
  </si>
  <si>
    <t>Tekstane i arket "Beskrivelse" blir viste utan formatering, tabellar og bilete som måtte finnast i pdf-dokumentet.</t>
  </si>
  <si>
    <t>Sjå derfor alltid i pdf-dokumentet for fullstendig beskriving!</t>
  </si>
  <si>
    <t>Hugs å aktivere redigering for å sjå all informasjon, eller hvis du skal endre prisar.</t>
  </si>
  <si>
    <t>Id</t>
  </si>
  <si>
    <t>Postnr</t>
  </si>
  <si>
    <t>Tekst</t>
  </si>
  <si>
    <t>Enhet</t>
  </si>
  <si>
    <t>Mengde</t>
  </si>
  <si>
    <t>Pris</t>
  </si>
  <si>
    <t>Sum</t>
  </si>
  <si>
    <t>00</t>
  </si>
  <si>
    <t>Generelt</t>
  </si>
  <si>
    <t>f3d02846-3ac7-4257-a553-2e916f4235b5</t>
  </si>
  <si>
    <t>Prosjektet gjeld nytt vassverk på Lauvstad. Plasseringa er på same tomt som eksisterande vassverk  står med adresse Haugevegen 129, 6133 Lauvstad._x000d_
_x000d_
Merk: Eksisterande vassverk skal vere i drift under utbygginga._x000d_
_x000d_
Prosjektet omfattar:_x000d_
_x000d_
Fjerning større lerketre, mindre skog_x000d_
Utgraving / planering tomt for nybygg (vil fungere som riggplass for kran)_x000d_
Utgraving / planering / omfylling/ gjenfylling for 5 stk nedgravne tankar i PE+ servicetunell_x000d_
Kummar for inntak og kopling mot eksisterande vassrøyr og nytt reinsanlegg_x000d_
Kum for drenering_x000d_
Utgraving / planering /levering og gjenfylling for tett spill-tank_x000d_
Betongplate for nybygg og konteinar for reservekraft_x000d_
Levering av komplett isolert bygg for reinsanlegg, pauserom, toalett_x000d_
Levering av komplett løysing for reinsing av vatn_x000d_
Levering / montering av komplette tankar i PE_x000d_
Levering / montering av komplett servicetunell_x000d_
Riving av eksisterande reinsanlegg_x000d_
Riving ev. fjerning av eksisterande betongbasseng_x000d_
Flytt av reservekraftkonteinar</t>
  </si>
  <si>
    <t>Tilstelling terreng / markareal_x000d_
_x000d_
Tilkomsten til anlegget er dels bratt med knappe svingar ( tips: sjå Google Maps) og vegen / dekket er stykkvis i svært dårleg stand.  Aktuell aksellast er Bk8, dvs maksvekt på t.d.treaksla bil blir ca 22 tonn. Byggherre pålegg leverandør om å halde seg innanfor lovleg aksellast og dette må det takast omsyn til i prising på t.d maskinflytt og transport av masse inn / eventuelt ut._x000d_
_x000d_
Byggherre tek ansvar for vegen forutsatt at leverandør held seg innanfor begrensingane på vekt og lengde. Byggherre søkjer kommunen om naudsynte dispensasjonar på vekt og lengde._x000d_
_x000d_
Det er lagt inn prisbærande postar på flytt av maskiner og fortløpande vedlikehald av eventuelle skader på vegen.</t>
  </si>
  <si>
    <t>OBS! Beskrivinga til denne posten inneheld formatering som ikkje blir vist her. Ver venleg og sjå pdf-dokumentet.</t>
  </si>
  <si>
    <t>01</t>
  </si>
  <si>
    <t>Etablering, drift og avvikling av bygge- eller anleggsplassen</t>
  </si>
  <si>
    <t>2992d937-48c9-449f-bad4-c58b59cef02c</t>
  </si>
  <si>
    <t>01.1</t>
  </si>
  <si>
    <t>AM1.11A</t>
  </si>
  <si>
    <t>ADMINISTRASJON AV BYGGE- ELLER ANLEGGSPLASS FOR EGET KONTRAKTARBEID</t>
  </si>
  <si>
    <t>Rund sum</t>
  </si>
  <si>
    <t>RS</t>
  </si>
  <si>
    <r>
      <rPr>
        <rFont val="Calibri"/>
        <i val="1"/>
        <color theme="1"/>
        <scheme val="none"/>
      </rPr>
      <t xml:space="preserve">Andre krav: </t>
    </r>
  </si>
  <si>
    <t>a) Omfang og prisgrunnlag</t>
  </si>
  <si>
    <t>Posten dekker også adm-kost for eventuelle UE'ar,  og alt arbeid med å koordinere arbeidet mellom selskapa._x000d_
_x000d_
Posten skal ogås dekke arbeid og kostnader med arbeidsvarsling. Søknad, skilting osv</t>
  </si>
  <si>
    <t>a9a5dff8-85a6-4f8b-8e90-84db13e32a37</t>
  </si>
  <si>
    <t>01.2</t>
  </si>
  <si>
    <t>AB2</t>
  </si>
  <si>
    <t>FORSIKRING AV EGET KONTRAKTARBEID</t>
  </si>
  <si>
    <r>
      <rPr>
        <rFont val="Calibri"/>
        <i val="1"/>
        <color theme="1"/>
        <scheme val="none"/>
      </rPr>
      <t xml:space="preserve">Andre krav: </t>
    </r>
    <r>
      <rPr>
        <rFont val="Calibri"/>
        <color theme="1"/>
      </rPr>
      <t>Nei</t>
    </r>
  </si>
  <si>
    <t>bc8a5eb3-3e96-40da-a34a-679fcd496cc1</t>
  </si>
  <si>
    <t>01.3</t>
  </si>
  <si>
    <t>AE1</t>
  </si>
  <si>
    <t>SIKKERHETSSTILLELSE FOR KONTRAKTSFORPLIKTELSER</t>
  </si>
  <si>
    <t>d1e118b4-90cc-474f-ac9d-472c2aa6704e</t>
  </si>
  <si>
    <t>01.4</t>
  </si>
  <si>
    <t>AK3.439A</t>
  </si>
  <si>
    <t>TILRIGGING AV LOKALER – RUND SUM</t>
  </si>
  <si>
    <r>
      <rPr>
        <rFont val="Calibri"/>
        <b val="1"/>
        <color theme="1"/>
        <scheme val="none"/>
      </rPr>
      <t xml:space="preserve">Type lokale: </t>
    </r>
    <r>
      <rPr>
        <rFont val="Calibri"/>
        <color theme="1"/>
      </rPr>
      <t>Annen type lokale – må spesifiseres</t>
    </r>
  </si>
  <si>
    <r>
      <rPr>
        <rFont val="Calibri"/>
        <i val="1"/>
        <color theme="1"/>
        <scheme val="none"/>
      </rPr>
      <t xml:space="preserve">Lokalisering: </t>
    </r>
    <r>
      <rPr>
        <rFont val="Calibri"/>
        <color theme="1"/>
      </rPr>
      <t>På anlegget</t>
    </r>
  </si>
  <si>
    <r>
      <rPr>
        <rFont val="Calibri"/>
        <i val="1"/>
        <color theme="1"/>
        <scheme val="none"/>
      </rPr>
      <t xml:space="preserve">Utførelse: </t>
    </r>
    <r>
      <rPr>
        <rFont val="Calibri"/>
        <color theme="1"/>
      </rPr>
      <t>Ikke relevant</t>
    </r>
  </si>
  <si>
    <t>Posten skal dekke eventuelle kostnader på leige av brakke og  tilrigging / nedrigging  av brakke med toalettfasilitet for eigne arbeider og eventuelt UE. Toalettløysing må vere basert på tett tank. Uttak av vatn frå eksisterande reinseanlegg._x000d_
_x000d_
Posten dekker også etablering av kasse for byggestraum ( leige / montering/ demontering). Straum frå eksisterande reinseanlegg.</t>
  </si>
  <si>
    <t>258a1fe2-5dcf-403f-bcb5-852585af5f00</t>
  </si>
  <si>
    <t>01.5</t>
  </si>
  <si>
    <t>AQ4.292A</t>
  </si>
  <si>
    <t>OPPLÆRING AV BRUKERE OG DRIFTSPERSONELL</t>
  </si>
  <si>
    <r>
      <rPr>
        <rFont val="Calibri"/>
        <b val="1"/>
        <color theme="1"/>
        <scheme val="none"/>
      </rPr>
      <t xml:space="preserve">Anlegg: </t>
    </r>
    <r>
      <rPr>
        <rFont val="Calibri"/>
        <color theme="1"/>
      </rPr>
      <t>Reinseanlegg</t>
    </r>
  </si>
  <si>
    <r>
      <rPr>
        <rFont val="Calibri"/>
        <b val="1"/>
        <color theme="1"/>
        <scheme val="none"/>
      </rPr>
      <t xml:space="preserve">Personell: </t>
    </r>
    <r>
      <rPr>
        <rFont val="Calibri"/>
        <color theme="1"/>
      </rPr>
      <t>Drifts- og vedlikeholdspersonell</t>
    </r>
  </si>
  <si>
    <r>
      <rPr>
        <rFont val="Calibri"/>
        <i val="1"/>
        <color theme="1"/>
        <scheme val="none"/>
      </rPr>
      <t xml:space="preserve">Beskrivelse av opplæringen: </t>
    </r>
    <r>
      <rPr>
        <rFont val="Calibri"/>
        <color theme="1"/>
      </rPr>
      <t>Ikke relevant</t>
    </r>
  </si>
  <si>
    <r>
      <rPr>
        <rFont val="Calibri"/>
        <i val="1"/>
        <color theme="1"/>
        <scheme val="none"/>
      </rPr>
      <t xml:space="preserve">Opplæringens varighet: </t>
    </r>
    <r>
      <rPr>
        <rFont val="Calibri"/>
        <color theme="1"/>
      </rPr>
      <t>Ikke relevant</t>
    </r>
  </si>
  <si>
    <t>Posten skal dekke kostnader rundt grundig opplæring av driftspersonell frå kommunen. Opplæring skal dekke drift og vedlikehlad av alle komponentar i reinseanlegget.</t>
  </si>
  <si>
    <t>ce57769d-1202-4dd9-95f6-c52f9a9a5c3c</t>
  </si>
  <si>
    <t>01.7</t>
  </si>
  <si>
    <t>AQ4.49A</t>
  </si>
  <si>
    <t>PRØVEDRIFT</t>
  </si>
  <si>
    <r>
      <rPr>
        <rFont val="Calibri"/>
        <i val="1"/>
        <color theme="1"/>
        <scheme val="none"/>
      </rPr>
      <t xml:space="preserve">Beskrivelse: </t>
    </r>
    <r>
      <rPr>
        <rFont val="Calibri"/>
        <color theme="1"/>
      </rPr>
      <t>Sjå a)</t>
    </r>
  </si>
  <si>
    <r>
      <rPr>
        <rFont val="Calibri"/>
        <i val="1"/>
        <color theme="1"/>
        <scheme val="none"/>
      </rPr>
      <t xml:space="preserve">Periode: </t>
    </r>
    <r>
      <rPr>
        <rFont val="Calibri"/>
        <color theme="1"/>
      </rPr>
      <t>Ikke relevant</t>
    </r>
  </si>
  <si>
    <t>Anlegget skal syne stabil drift over ein periode på 14 dagar før ein fjernar eksisterande anlegg. Leverandør har ansvar for anlegget i denne perioden, men driftspersonell frå kommunen vil vere tilgjengeleg.</t>
  </si>
  <si>
    <t>c522e68d-73fd-4f28-b9a9-b33d46e71b4b</t>
  </si>
  <si>
    <t>01.8</t>
  </si>
  <si>
    <t>AU2.1A</t>
  </si>
  <si>
    <t>SLUTTDOKUMENTASJON</t>
  </si>
  <si>
    <r>
      <rPr>
        <rFont val="Calibri"/>
        <i val="1"/>
        <color theme="1"/>
        <scheme val="none"/>
      </rPr>
      <t xml:space="preserve">Dokumentasjonskrav: </t>
    </r>
    <r>
      <rPr>
        <rFont val="Calibri"/>
        <color theme="1"/>
      </rPr>
      <t>VA-norm Volda kommune vedlegg B3</t>
    </r>
  </si>
  <si>
    <t>VA-norm vedlegg B3 dekker krav til dokumentasjon  som kommunen set til leveransen. Alle rør, kummar og tankar skal målast inn og sosifil sendast kommunen. (Denne teksta avgrensar ikkje krava i vedlegget)</t>
  </si>
  <si>
    <t>2e8f0a57-ea06-40a5-9177-80443b4ae402</t>
  </si>
  <si>
    <t>01.9</t>
  </si>
  <si>
    <t>AU4.1A</t>
  </si>
  <si>
    <t>DRIFTS- OG VEDLIKEHOLDSDOKUMENTASJON</t>
  </si>
  <si>
    <r>
      <rPr>
        <rFont val="Calibri"/>
        <i val="1"/>
        <color theme="1"/>
        <scheme val="none"/>
      </rPr>
      <t xml:space="preserve">Dokumentasjonskrav: </t>
    </r>
    <r>
      <rPr>
        <rFont val="Calibri"/>
        <color theme="1"/>
      </rPr>
      <t>Komplett som levert</t>
    </r>
  </si>
  <si>
    <t>Posten dekker utarbeiding og overlevering av naudsynt materiell og filer for komplett FDV- dokumentasjon</t>
  </si>
  <si>
    <t>32a081fe-4290-4d83-9a12-28f502a35963</t>
  </si>
  <si>
    <t>01.10</t>
  </si>
  <si>
    <t>Posten gjeld flytt av større gravemaskin (ca 20t) til og frå anlegget._x000d_
_x000d_
(Byggherre vil søke dispensasjon for lengde og vekt.)_x000d_
_x000d_
På grunn av svært dårleg asfaltdekke, og utfordrande svingar, skal leverandør prise følgjande ( for kart sjå vedlegg):_x000d_
_x000d_
Maskin flyttast på maskintralle opp til planert areal ved sving 1 ( sjå vedlegg). Frå sving 1 skal maskin beltast på skytematter opp til anlegget. For å unngå å vri belta på asfalten nyttar ein seg av planert areal ved sving 2 ( sjå vedlegg)._x000d_
_x000d_
Byggherre reknar med at maskinarbeidet vert pausa ei perioden reinseanlegget skal byggast. _x000d_
_x000d_
Posten skal dekke tid og naudsynt materiell for å få maskin til og frå anlegget i to runder.</t>
  </si>
  <si>
    <t>stk</t>
  </si>
  <si>
    <t>2aa23faa-11bf-4abe-abc7-b22c306029aa</t>
  </si>
  <si>
    <t>01.11</t>
  </si>
  <si>
    <t>Posten gjeld flytt av mindre gravemaskin._x000d_
_x000d_
Flytt av maskin, opp til 8 tonn, går greit på t.d. traktorhengar._x000d_
_x000d_
Posten skal dekke 3 flytt til og frå av maskin som lovleg kan flyttast på hengar opp til anlegget.</t>
  </si>
  <si>
    <t>03</t>
  </si>
  <si>
    <t>Grunnarbeider</t>
  </si>
  <si>
    <t>b30b71ee-c2b0-42fd-a213-615113133b5b</t>
  </si>
  <si>
    <t>03.1</t>
  </si>
  <si>
    <t>FB1.251A</t>
  </si>
  <si>
    <t>FELLING AV ENKELTTRE</t>
  </si>
  <si>
    <t>Antall trær</t>
  </si>
  <si>
    <r>
      <rPr>
        <rFont val="Calibri"/>
        <i val="1"/>
        <color theme="1"/>
        <scheme val="none"/>
      </rPr>
      <t xml:space="preserve">Hvilke trær: </t>
    </r>
    <r>
      <rPr>
        <rFont val="Calibri"/>
        <color theme="1"/>
      </rPr>
      <t>Div lerketre</t>
    </r>
  </si>
  <si>
    <r>
      <rPr>
        <rFont val="Calibri"/>
        <i val="1"/>
        <color theme="1"/>
        <scheme val="none"/>
      </rPr>
      <t xml:space="preserve">Adkomst/hindringer: </t>
    </r>
    <r>
      <rPr>
        <rFont val="Calibri"/>
        <color theme="1"/>
      </rPr>
      <t>Ikke relevant</t>
    </r>
  </si>
  <si>
    <r>
      <rPr>
        <rFont val="Calibri"/>
        <i val="1"/>
        <color theme="1"/>
        <scheme val="none"/>
      </rPr>
      <t xml:space="preserve">Forhold det må tas hensyn til: </t>
    </r>
    <r>
      <rPr>
        <rFont val="Calibri"/>
        <color theme="1"/>
      </rPr>
      <t>Ikke relevant</t>
    </r>
  </si>
  <si>
    <t>Posten omfattar felling av større lerk. Trea skal kvistast og kappast i ca 4 meters lengde og leggast ved vegen. Grunneigar hentar desse etter avtale.</t>
  </si>
  <si>
    <t>91d8f2e1-5673-4e26-8676-798b748dc4ba</t>
  </si>
  <si>
    <t>03.2</t>
  </si>
  <si>
    <t>FB1.31A</t>
  </si>
  <si>
    <t>RYDDING AV BUSKAS OG HOGSTAVFALL</t>
  </si>
  <si>
    <t>Areal</t>
  </si>
  <si>
    <t>m2</t>
  </si>
  <si>
    <r>
      <rPr>
        <rFont val="Calibri"/>
        <i val="1"/>
        <color theme="1"/>
        <scheme val="none"/>
      </rPr>
      <t xml:space="preserve">Område som skal ryddes: </t>
    </r>
    <r>
      <rPr>
        <rFont val="Calibri"/>
        <color theme="1"/>
      </rPr>
      <t>Areal for byggeplass</t>
    </r>
  </si>
  <si>
    <r>
      <rPr>
        <rFont val="Calibri"/>
        <i val="1"/>
        <color theme="1"/>
        <scheme val="none"/>
      </rPr>
      <t xml:space="preserve">Beskrivelse av området: </t>
    </r>
    <r>
      <rPr>
        <rFont val="Calibri"/>
        <color theme="1"/>
      </rPr>
      <t>Utmark</t>
    </r>
  </si>
  <si>
    <r>
      <rPr>
        <rFont val="Calibri"/>
        <i val="1"/>
        <color theme="1"/>
        <scheme val="none"/>
      </rPr>
      <t xml:space="preserve">Oppsamlingsplass: </t>
    </r>
    <r>
      <rPr>
        <rFont val="Calibri"/>
        <color theme="1"/>
      </rPr>
      <t>Flising lokalt eller til deponi, valfritt</t>
    </r>
  </si>
  <si>
    <t>Posten dekker felling og rydding av tre/ vegetasjon i området for grøfter, grop for tankar / kummar og bygget._x000d_
_x000d_
Posten dekker også oppriving og handtering / stubbar og røter også inkludert røter etter trea i post 03.1._x000d_
_x000d_
Virke som er eigna til ved kvistast og plasserast ved veg. Skat køyrast vekk eller flisast på staden. Røter kan gravast ned på området</t>
  </si>
  <si>
    <t>8a8c614a-f2e8-45f3-8d3e-c2a87b0a1e61</t>
  </si>
  <si>
    <t>03.7</t>
  </si>
  <si>
    <t>FB1.451A</t>
  </si>
  <si>
    <t>SIDEFLYTTING AV VEGETASJONSDEKKE I RANKE</t>
  </si>
  <si>
    <r>
      <rPr>
        <rFont val="Calibri"/>
        <i val="1"/>
        <color theme="1"/>
        <scheme val="none"/>
      </rPr>
      <t xml:space="preserve">Sted for ranke: </t>
    </r>
    <r>
      <rPr>
        <rFont val="Calibri"/>
        <color theme="1"/>
      </rPr>
      <t>På byggeplass</t>
    </r>
  </si>
  <si>
    <t>Avdekking og tilbakeføring av vekstlag over tankar, inn til bygg og kummar._x000d_
_x000d_
Eventuell overskytande masse planerast ut i terrenget rundt.</t>
  </si>
  <si>
    <t>x) Mengderegler</t>
  </si>
  <si>
    <t>Mengde skal målast som areal med eining m2._x000d_
_x000d_
Areal er basert på eit snitt på 0,4 m djupne på vekstlaget.</t>
  </si>
  <si>
    <t>526549a1-89c7-40db-b8da-7c0454d1c929</t>
  </si>
  <si>
    <t>03.8</t>
  </si>
  <si>
    <r>
      <rPr>
        <rFont val="Calibri"/>
        <i val="1"/>
        <color theme="1"/>
        <scheme val="none"/>
      </rPr>
      <t xml:space="preserve">Område som skal ryddes: </t>
    </r>
    <r>
      <rPr>
        <rFont val="Calibri"/>
        <color theme="1"/>
      </rPr>
      <t>Areal utanom byggeplass</t>
    </r>
  </si>
  <si>
    <t>Avdekking og tilbakeføring av vekstlag på areal utanfor sjølve byggegropa. _x000d_
_x000d_
Areal er basert på snitt djupne 0,4 m på vekstlag</t>
  </si>
  <si>
    <t>1ba99a80-4971-45a7-ab9a-2033b01a4bc9</t>
  </si>
  <si>
    <t>03.9</t>
  </si>
  <si>
    <t>FD2.11100A</t>
  </si>
  <si>
    <t>GRAVING AV GRØFT – LENGDE</t>
  </si>
  <si>
    <t>Prosjektert lengde</t>
  </si>
  <si>
    <t>m</t>
  </si>
  <si>
    <r>
      <rPr>
        <rFont val="Calibri"/>
        <b val="1"/>
        <color theme="1"/>
        <scheme val="none"/>
      </rPr>
      <t xml:space="preserve">Omfang: </t>
    </r>
    <r>
      <rPr>
        <rFont val="Calibri"/>
        <color theme="1"/>
      </rPr>
      <t>Inkludert opplegging ved uttaksstedet</t>
    </r>
  </si>
  <si>
    <r>
      <rPr>
        <rFont val="Calibri"/>
        <b val="1"/>
        <color theme="1"/>
        <scheme val="none"/>
      </rPr>
      <t xml:space="preserve">Utførelse: </t>
    </r>
    <r>
      <rPr>
        <rFont val="Calibri"/>
        <color theme="1"/>
      </rPr>
      <t>Valgfri</t>
    </r>
  </si>
  <si>
    <r>
      <rPr>
        <rFont val="Calibri"/>
        <b val="1"/>
        <color theme="1"/>
        <scheme val="none"/>
      </rPr>
      <t xml:space="preserve">Graveskråning: </t>
    </r>
    <r>
      <rPr>
        <rFont val="Calibri"/>
        <color theme="1"/>
      </rPr>
      <t>Valgfri</t>
    </r>
  </si>
  <si>
    <r>
      <rPr>
        <rFont val="Calibri"/>
        <i val="1"/>
        <color theme="1"/>
        <scheme val="none"/>
      </rPr>
      <t xml:space="preserve">Lokalisering: </t>
    </r>
    <r>
      <rPr>
        <rFont val="Calibri"/>
        <color theme="1"/>
      </rPr>
      <t>Oppstrøms tiltak</t>
    </r>
  </si>
  <si>
    <r>
      <rPr>
        <rFont val="Calibri"/>
        <i val="1"/>
        <color theme="1"/>
        <scheme val="none"/>
      </rPr>
      <t xml:space="preserve">Formål: </t>
    </r>
    <r>
      <rPr>
        <rFont val="Calibri"/>
        <color theme="1"/>
      </rPr>
      <t>Sikring av arealet mot flaum</t>
    </r>
  </si>
  <si>
    <r>
      <rPr>
        <rFont val="Calibri"/>
        <i val="1"/>
        <color theme="1"/>
        <scheme val="none"/>
      </rPr>
      <t xml:space="preserve">Grunnforhold: </t>
    </r>
    <r>
      <rPr>
        <rFont val="Calibri"/>
        <color theme="1"/>
      </rPr>
      <t>Lausmassar</t>
    </r>
  </si>
  <si>
    <r>
      <rPr>
        <rFont val="Calibri"/>
        <i val="1"/>
        <color theme="1"/>
        <scheme val="none"/>
      </rPr>
      <t xml:space="preserve">Graverestriksjoner: </t>
    </r>
    <r>
      <rPr>
        <rFont val="Calibri"/>
        <color theme="1"/>
      </rPr>
      <t>Ikke relevant</t>
    </r>
  </si>
  <si>
    <r>
      <rPr>
        <rFont val="Calibri"/>
        <i val="1"/>
        <color theme="1"/>
        <scheme val="none"/>
      </rPr>
      <t xml:space="preserve">Grøftedybde: </t>
    </r>
    <r>
      <rPr>
        <rFont val="Calibri"/>
        <color theme="1"/>
      </rPr>
      <t>Inntil 1 m</t>
    </r>
  </si>
  <si>
    <r>
      <rPr>
        <rFont val="Calibri"/>
        <i val="1"/>
        <color theme="1"/>
        <scheme val="none"/>
      </rPr>
      <t xml:space="preserve">Bunnbredde: </t>
    </r>
    <r>
      <rPr>
        <rFont val="Calibri"/>
        <color theme="1"/>
      </rPr>
      <t>Sjå pkt. a</t>
    </r>
  </si>
  <si>
    <t>Posten gjeld etablering av avskjeringsgrøft /liten voll for å sikre anlegget mot mogleg flaum. Høgde voll er ca 0,5 m over terreng og massen tek ein ut av grøft oppstrøms voll.  Posten prisast basert på bruk av lokale masser.</t>
  </si>
  <si>
    <t>2e587736-fc75-4e17-b991-22ad9e750cb3</t>
  </si>
  <si>
    <t>03.11</t>
  </si>
  <si>
    <t>FD1.13303A</t>
  </si>
  <si>
    <t>GRAVING TIL GENERELLE GRAVENIVÅER</t>
  </si>
  <si>
    <t>Prosjektert fast volum</t>
  </si>
  <si>
    <t>m3</t>
  </si>
  <si>
    <r>
      <rPr>
        <rFont val="Calibri"/>
        <b val="1"/>
        <color theme="1"/>
        <scheme val="none"/>
      </rPr>
      <t xml:space="preserve">Omfang: </t>
    </r>
    <r>
      <rPr>
        <rFont val="Calibri"/>
        <color theme="1"/>
      </rPr>
      <t>Inkludert opplasting på transportmiddel</t>
    </r>
  </si>
  <si>
    <r>
      <rPr>
        <rFont val="Calibri"/>
        <b val="1"/>
        <color theme="1"/>
        <scheme val="none"/>
      </rPr>
      <t xml:space="preserve">Graveskråning: </t>
    </r>
    <r>
      <rPr>
        <rFont val="Calibri"/>
        <color theme="1"/>
      </rPr>
      <t>1:2</t>
    </r>
  </si>
  <si>
    <r>
      <rPr>
        <rFont val="Calibri"/>
        <i val="1"/>
        <color theme="1"/>
        <scheme val="none"/>
      </rPr>
      <t xml:space="preserve">Lokalisering: </t>
    </r>
    <r>
      <rPr>
        <rFont val="Calibri"/>
        <color theme="1"/>
      </rPr>
      <t>Grop for tankar og nybygg</t>
    </r>
  </si>
  <si>
    <r>
      <rPr>
        <rFont val="Calibri"/>
        <i val="1"/>
        <color theme="1"/>
        <scheme val="none"/>
      </rPr>
      <t xml:space="preserve">Formål: </t>
    </r>
    <r>
      <rPr>
        <rFont val="Calibri"/>
        <color theme="1"/>
      </rPr>
      <t>Grop for tankar og nybygg</t>
    </r>
  </si>
  <si>
    <t>Posten gjeld graving og intern flytting av gråmasser._x000d_
_x000d_
Delar av massen skal nyttast til overdeking  / frostsikring av tankar og servicetunell ( tilbakeføring av masse over tank i eigen post , 1200 m³) . Overskytande masse, ca 500 m³, skal planerast i terrenget lokalt nedanfor anlegget ( mellom anlegget og veg). Flytt/eventuelt gjentak/ utlegging av 500m³ reknast inn i denne posten._x000d_
_x000d_
Vekstjord/ vegetasjonsdekke skal takast av før utlegging av gråmasse/stein. Avdekking og tilbakeføring av vegetasjonsdekke/vekstjord utover byggegrop har eigen post ( 03.8).</t>
  </si>
  <si>
    <t>b5d1a142-edd7-4879-858d-e4454eeb0386</t>
  </si>
  <si>
    <t>03.12</t>
  </si>
  <si>
    <t>FD1.13300A</t>
  </si>
  <si>
    <r>
      <rPr>
        <rFont val="Calibri"/>
        <i val="1"/>
        <color theme="1"/>
        <scheme val="none"/>
      </rPr>
      <t xml:space="preserve">Formål: </t>
    </r>
    <r>
      <rPr>
        <rFont val="Calibri"/>
        <color theme="1"/>
      </rPr>
      <t xml:space="preserve">Tilbakeføring  gråmasse / vekstlag</t>
    </r>
  </si>
  <si>
    <r>
      <rPr>
        <rFont val="Calibri"/>
        <i val="1"/>
        <color theme="1"/>
        <scheme val="none"/>
      </rPr>
      <t xml:space="preserve">Grunnforhold: </t>
    </r>
    <r>
      <rPr>
        <rFont val="Calibri"/>
        <color theme="1"/>
      </rPr>
      <t>Singel / pukk</t>
    </r>
  </si>
  <si>
    <r>
      <rPr>
        <rFont val="Calibri"/>
        <i val="1"/>
        <color theme="1"/>
        <scheme val="none"/>
      </rPr>
      <t xml:space="preserve">Graverestriksjoner: </t>
    </r>
    <r>
      <rPr>
        <rFont val="Calibri"/>
        <color theme="1"/>
      </rPr>
      <t>Vekt av maskin må ikkje skade tankar</t>
    </r>
  </si>
  <si>
    <t>Posten gjeld opplasting intern flytting og tilbakeføring av gråmasser  over tankar /servicetunell.</t>
  </si>
  <si>
    <t>badd5d4d-0b93-41d2-8d8b-15016d12aeaa</t>
  </si>
  <si>
    <t>03.15</t>
  </si>
  <si>
    <t>FH1.331A</t>
  </si>
  <si>
    <t>SPRENGING I DAGEN</t>
  </si>
  <si>
    <r>
      <rPr>
        <rFont val="Calibri"/>
        <i val="1"/>
        <color theme="1"/>
        <scheme val="none"/>
      </rPr>
      <t xml:space="preserve">Lokalisering: </t>
    </r>
    <r>
      <rPr>
        <rFont val="Calibri"/>
        <color theme="1"/>
      </rPr>
      <t>Kontraktsområde</t>
    </r>
  </si>
  <si>
    <r>
      <rPr>
        <rFont val="Calibri"/>
        <i val="1"/>
        <color theme="1"/>
        <scheme val="none"/>
      </rPr>
      <t xml:space="preserve">Bergforhold: </t>
    </r>
    <r>
      <rPr>
        <rFont val="Calibri"/>
        <color theme="1"/>
      </rPr>
      <t>Fjell</t>
    </r>
  </si>
  <si>
    <r>
      <rPr>
        <rFont val="Calibri"/>
        <i val="1"/>
        <color theme="1"/>
        <scheme val="none"/>
      </rPr>
      <t xml:space="preserve">Restriksjoner: </t>
    </r>
    <r>
      <rPr>
        <rFont val="Calibri"/>
        <color theme="1"/>
      </rPr>
      <t>Ingen kjente</t>
    </r>
  </si>
  <si>
    <r>
      <rPr>
        <rFont val="Calibri"/>
        <i val="1"/>
        <color theme="1"/>
        <scheme val="none"/>
      </rPr>
      <t xml:space="preserve">Bordiameter: </t>
    </r>
    <r>
      <rPr>
        <rFont val="Calibri"/>
        <color theme="1"/>
      </rPr>
      <t>Valfritt</t>
    </r>
  </si>
  <si>
    <r>
      <rPr>
        <rFont val="Calibri"/>
        <i val="1"/>
        <color theme="1"/>
        <scheme val="none"/>
      </rPr>
      <t xml:space="preserve">Underboring: </t>
    </r>
    <r>
      <rPr>
        <rFont val="Calibri"/>
        <color theme="1"/>
      </rPr>
      <t>Ihht normal praksis.</t>
    </r>
  </si>
  <si>
    <t>Mengde fjell er esitmert._x000d_
_x000d_
Posten skal dekke naudsynt rensk._x000d_
_x000d_
Posten skal dekke opplasting eller flytt internt på anlegget._x000d_
_x000d_
Ev transport ut av anlegget er dekt i post 03.16</t>
  </si>
  <si>
    <t>41ee4c03-b1eb-4821-9b3a-81771f206a18</t>
  </si>
  <si>
    <t>03.16</t>
  </si>
  <si>
    <t>FM2.223117A</t>
  </si>
  <si>
    <t>TRANSPORT UTENFOR ANLEGGSOMRÅDET − FAST VOLUM</t>
  </si>
  <si>
    <r>
      <rPr>
        <rFont val="Calibri"/>
        <b val="1"/>
        <color theme="1"/>
        <scheme val="none"/>
      </rPr>
      <t xml:space="preserve">Opplastingssted: </t>
    </r>
    <r>
      <rPr>
        <rFont val="Calibri"/>
        <color theme="1"/>
      </rPr>
      <t>Gravested</t>
    </r>
  </si>
  <si>
    <r>
      <rPr>
        <rFont val="Calibri"/>
        <b val="1"/>
        <color theme="1"/>
        <scheme val="none"/>
      </rPr>
      <t xml:space="preserve">Total transportlengde: </t>
    </r>
    <r>
      <rPr>
        <rFont val="Calibri"/>
        <color theme="1"/>
      </rPr>
      <t>Fra 15 til og med 20 km</t>
    </r>
  </si>
  <si>
    <r>
      <rPr>
        <rFont val="Calibri"/>
        <i val="1"/>
        <color theme="1"/>
        <scheme val="none"/>
      </rPr>
      <t xml:space="preserve">Leveringssted: </t>
    </r>
    <r>
      <rPr>
        <rFont val="Calibri"/>
        <color theme="1"/>
      </rPr>
      <t>Entreprenør må sjølv sørge for godkjent bruk av massen / ev. godkjent deponi</t>
    </r>
  </si>
  <si>
    <r>
      <rPr>
        <rFont val="Calibri"/>
        <i val="1"/>
        <color theme="1"/>
        <scheme val="none"/>
      </rPr>
      <t xml:space="preserve">Type masser: </t>
    </r>
    <r>
      <rPr>
        <rFont val="Calibri"/>
        <color theme="1"/>
      </rPr>
      <t>Overskotsmasser</t>
    </r>
  </si>
  <si>
    <t>Mengda i posten er estimert og gjeld transport av fjell ut av området til mottak.  Dersom ein finn løysing for å plassere volumet på og rundt kontraksområdet  vert mengde redusert eventuelt  går posten ut. Konsekvens pga restriksjonar på aksellast må reknast inn i posten.</t>
  </si>
  <si>
    <t>ed25e6a5-c33d-41bf-818e-c50ceed2d7ba</t>
  </si>
  <si>
    <t>03.17</t>
  </si>
  <si>
    <t>FH2.2271A</t>
  </si>
  <si>
    <t>PIGGING AV BERG – TID</t>
  </si>
  <si>
    <t>Tid</t>
  </si>
  <si>
    <t>timer</t>
  </si>
  <si>
    <r>
      <rPr>
        <rFont val="Calibri"/>
        <b val="1"/>
        <color theme="1"/>
        <scheme val="none"/>
      </rPr>
      <t xml:space="preserve">Krav til endelig flate: </t>
    </r>
    <r>
      <rPr>
        <rFont val="Calibri"/>
        <color theme="1"/>
      </rPr>
      <t>Toleranseklasse 0</t>
    </r>
  </si>
  <si>
    <r>
      <rPr>
        <rFont val="Calibri"/>
        <i val="1"/>
        <color theme="1"/>
        <scheme val="none"/>
      </rPr>
      <t xml:space="preserve">Lokalisering: </t>
    </r>
    <r>
      <rPr>
        <rFont val="Calibri"/>
        <color theme="1"/>
      </rPr>
      <t>Byggeplass, sjå skisse</t>
    </r>
  </si>
  <si>
    <r>
      <rPr>
        <rFont val="Calibri"/>
        <i val="1"/>
        <color theme="1"/>
        <scheme val="none"/>
      </rPr>
      <t xml:space="preserve">Grunnforhold: </t>
    </r>
    <r>
      <rPr>
        <rFont val="Calibri"/>
        <color theme="1"/>
      </rPr>
      <t>Fjell</t>
    </r>
  </si>
  <si>
    <r>
      <rPr>
        <rFont val="Calibri"/>
        <i val="1"/>
        <color theme="1"/>
        <scheme val="none"/>
      </rPr>
      <t xml:space="preserve">Toleranser: </t>
    </r>
    <r>
      <rPr>
        <rFont val="Calibri"/>
        <color theme="1"/>
      </rPr>
      <t>Ikke relevant</t>
    </r>
  </si>
  <si>
    <t>Gjeld pigging av fjell, ev stor stein, etter medgått tid. _x000d_
_x000d_
Ev tidsbruk utover estimerte timar i posten må avtalast med byggherre.</t>
  </si>
  <si>
    <t>11f55554-e1c6-4064-9704-60515c9bb66d</t>
  </si>
  <si>
    <t>03.18</t>
  </si>
  <si>
    <t>FD2.11103A</t>
  </si>
  <si>
    <r>
      <rPr>
        <rFont val="Calibri"/>
        <i val="1"/>
        <color theme="1"/>
        <scheme val="none"/>
      </rPr>
      <t xml:space="preserve">Lokalisering: </t>
    </r>
    <r>
      <rPr>
        <rFont val="Calibri"/>
        <color theme="1"/>
      </rPr>
      <t>Mellom bygg og kummar / tankar</t>
    </r>
  </si>
  <si>
    <r>
      <rPr>
        <rFont val="Calibri"/>
        <i val="1"/>
        <color theme="1"/>
        <scheme val="none"/>
      </rPr>
      <t xml:space="preserve">Formål: </t>
    </r>
    <r>
      <rPr>
        <rFont val="Calibri"/>
        <color theme="1"/>
      </rPr>
      <t xml:space="preserve">Grøfter for VA og  EL</t>
    </r>
  </si>
  <si>
    <r>
      <rPr>
        <rFont val="Calibri"/>
        <i val="1"/>
        <color theme="1"/>
        <scheme val="none"/>
      </rPr>
      <t xml:space="preserve">Grøftedybde: </t>
    </r>
    <r>
      <rPr>
        <rFont val="Calibri"/>
        <color theme="1"/>
      </rPr>
      <t>Inntil 2,0 m</t>
    </r>
  </si>
  <si>
    <t>Posten gjeld samlepost for spesifiserte grøfter.Pris skal inkludere forsiktig graving ved kryssing av vassleidning og el-kabel._x000d_
_x000d_
grøft mellom tankar og kummar/servicetunell_x000d_
grøft mellom bygg og spillvasstank (ø 36 slange)_x000d_
grøft for el mellom inntak eksisterande anlegg og nytt bygg_x000d_
avdekking og grøft  til VK 2 på eksisterande VA rør_x000d_
grøft mellom ny kum oppstrøms og inntak nytt anlegg_x000d_
Drensgrøfter frå byggegrop, tankar og kummar til stikkrenne ved veg _x000d_
_x000d_
Alle VA rør skal  leggast på frostfri djupne._x000d_
_x000d_
Snitt botnbreide 1 m._x000d_
_x000d_
Merk: Grøfter under plate nybygg skal kalkulerast inn i totalpris for bygget.</t>
  </si>
  <si>
    <t>4c14cac6-ebab-4825-9313-91f9922a2ffd</t>
  </si>
  <si>
    <t>03.19</t>
  </si>
  <si>
    <r>
      <rPr>
        <rFont val="Calibri"/>
        <i val="1"/>
        <color theme="1"/>
        <scheme val="none"/>
      </rPr>
      <t xml:space="preserve">Lokalisering: </t>
    </r>
    <r>
      <rPr>
        <rFont val="Calibri"/>
        <color theme="1"/>
      </rPr>
      <t>Grøft for rør i bekk</t>
    </r>
  </si>
  <si>
    <r>
      <rPr>
        <rFont val="Calibri"/>
        <i val="1"/>
        <color theme="1"/>
        <scheme val="none"/>
      </rPr>
      <t xml:space="preserve">Formål: </t>
    </r>
    <r>
      <rPr>
        <rFont val="Calibri"/>
        <color theme="1"/>
      </rPr>
      <t>Bekk i rør</t>
    </r>
  </si>
  <si>
    <r>
      <rPr>
        <rFont val="Calibri"/>
        <i val="1"/>
        <color theme="1"/>
        <scheme val="none"/>
      </rPr>
      <t xml:space="preserve">Grøftedybde: </t>
    </r>
    <r>
      <rPr>
        <rFont val="Calibri"/>
        <color theme="1"/>
      </rPr>
      <t>Inntil 1,0 m</t>
    </r>
  </si>
  <si>
    <r>
      <rPr>
        <rFont val="Calibri"/>
        <i val="1"/>
        <color theme="1"/>
        <scheme val="none"/>
      </rPr>
      <t xml:space="preserve">Bunnbredde: </t>
    </r>
    <r>
      <rPr>
        <rFont val="Calibri"/>
        <color theme="1"/>
      </rPr>
      <t>1</t>
    </r>
  </si>
  <si>
    <t>Posten gjeld grøft for å legge bekk i rør på side av PE-tankar._x000d_
_x000d_
Legging av rør i eigen post._x000d_
_x000d_
(Vurdering på staden saman med byggherre og grunneigar om bekkeløp i staden kan demmast opp ved forgreining oppstrøms anlegget.)</t>
  </si>
  <si>
    <t>6a0f25e4-fa14-4678-9284-36a24de0c76f</t>
  </si>
  <si>
    <t>03.20</t>
  </si>
  <si>
    <t>FD2.11110A</t>
  </si>
  <si>
    <r>
      <rPr>
        <rFont val="Calibri"/>
        <b val="1"/>
        <color theme="1"/>
        <scheme val="none"/>
      </rPr>
      <t xml:space="preserve">Utførelse: </t>
    </r>
    <r>
      <rPr>
        <rFont val="Calibri"/>
        <color theme="1"/>
      </rPr>
      <t>Uavstivet</t>
    </r>
  </si>
  <si>
    <r>
      <rPr>
        <rFont val="Calibri"/>
        <i val="1"/>
        <color theme="1"/>
        <scheme val="none"/>
      </rPr>
      <t xml:space="preserve">Lokalisering: </t>
    </r>
    <r>
      <rPr>
        <rFont val="Calibri"/>
        <color theme="1"/>
      </rPr>
      <t>Ved nybygg</t>
    </r>
  </si>
  <si>
    <r>
      <rPr>
        <rFont val="Calibri"/>
        <i val="1"/>
        <color theme="1"/>
        <scheme val="none"/>
      </rPr>
      <t xml:space="preserve">Formål: </t>
    </r>
    <r>
      <rPr>
        <rFont val="Calibri"/>
        <color theme="1"/>
      </rPr>
      <t>Kopling mot eksisterande rør</t>
    </r>
  </si>
  <si>
    <t>Posten gjeld grøft mellom nybygg og eksisterande rørstikk til busetnad på Espenakken og nærmaste nabo. _x000d_
_x000d_
Posten skal og dekke forsiktig framgraving av eksisterande rør ( 2 x ø32 slangar)._x000d_
_x000d_
Rørarbeid på eigen post.</t>
  </si>
  <si>
    <t>e2b56220-d283-4bad-be66-923391271865</t>
  </si>
  <si>
    <t>03.21</t>
  </si>
  <si>
    <t>FH1.531131A</t>
  </si>
  <si>
    <t>SPRENGING AV GRØFT I DAGEN</t>
  </si>
  <si>
    <t>Samlet lengde</t>
  </si>
  <si>
    <r>
      <rPr>
        <rFont val="Calibri"/>
        <i val="1"/>
        <color theme="1"/>
        <scheme val="none"/>
      </rPr>
      <t xml:space="preserve">Lokalisering: </t>
    </r>
    <r>
      <rPr>
        <rFont val="Calibri"/>
        <color theme="1"/>
      </rPr>
      <t>Byggeplass</t>
    </r>
  </si>
  <si>
    <r>
      <rPr>
        <rFont val="Calibri"/>
        <i val="1"/>
        <color theme="1"/>
        <scheme val="none"/>
      </rPr>
      <t xml:space="preserve">Formål: </t>
    </r>
    <r>
      <rPr>
        <rFont val="Calibri"/>
        <color theme="1"/>
      </rPr>
      <t>OVA-grøfter</t>
    </r>
  </si>
  <si>
    <t>Gjeld eventuelt grøfter med innslag av fjell. Posten prisast som komplett grøft, dvs skal inkludere avdekking vekstlag/ gråmasse, naudsynt reinsking av fjell, boring / sprenging fjell samt opplasting. Dokumentasjon mengde  med innmåling og bilete.</t>
  </si>
  <si>
    <t>333da5b7-f09e-4135-9889-158505f0dc1f</t>
  </si>
  <si>
    <t>03.22</t>
  </si>
  <si>
    <t>FD3.14203A</t>
  </si>
  <si>
    <t>GRAVING AV GROP – ANTALL</t>
  </si>
  <si>
    <t>Antall groper</t>
  </si>
  <si>
    <r>
      <rPr>
        <rFont val="Calibri"/>
        <b val="1"/>
        <color theme="1"/>
        <scheme val="none"/>
      </rPr>
      <t xml:space="preserve">Omfang: </t>
    </r>
    <r>
      <rPr>
        <rFont val="Calibri"/>
        <color theme="1"/>
      </rPr>
      <t>Inkludert opplegging innenfor 20 m fra uttaksstedet</t>
    </r>
  </si>
  <si>
    <r>
      <rPr>
        <rFont val="Calibri"/>
        <i val="1"/>
        <color theme="1"/>
        <scheme val="none"/>
      </rPr>
      <t xml:space="preserve">Lokalisering: </t>
    </r>
    <r>
      <rPr>
        <rFont val="Calibri"/>
        <color theme="1"/>
      </rPr>
      <t>Groper for VA-kummer ( ø 2000) og tank for spillvatn.</t>
    </r>
  </si>
  <si>
    <r>
      <rPr>
        <rFont val="Calibri"/>
        <i val="1"/>
        <color theme="1"/>
        <scheme val="none"/>
      </rPr>
      <t xml:space="preserve">Type grop: </t>
    </r>
    <r>
      <rPr>
        <rFont val="Calibri"/>
        <color theme="1"/>
      </rPr>
      <t>Grop for kummar ø2000-ø3000</t>
    </r>
  </si>
  <si>
    <r>
      <rPr>
        <rFont val="Calibri"/>
        <i val="1"/>
        <color theme="1"/>
        <scheme val="none"/>
      </rPr>
      <t xml:space="preserve">Dimensjoner: </t>
    </r>
    <r>
      <rPr>
        <rFont val="Calibri"/>
        <color theme="1"/>
      </rPr>
      <t>Botnmål ca. 2,5x2,5 m</t>
    </r>
  </si>
  <si>
    <t>Posten gjeld gravigng og gjenlegging av groper for 2 stk kummar med diameter 2000 mm. _x000d_
_x000d_
Ein må ha kontroll på og ta omsyn til eksisterande rør og kum</t>
  </si>
  <si>
    <t>6b517636-8dc9-45d9-a2a8-ec180bc3b156</t>
  </si>
  <si>
    <t>03.24</t>
  </si>
  <si>
    <r>
      <rPr>
        <rFont val="Calibri"/>
        <i val="1"/>
        <color theme="1"/>
        <scheme val="none"/>
      </rPr>
      <t xml:space="preserve">Type grop: </t>
    </r>
    <r>
      <rPr>
        <rFont val="Calibri"/>
        <color theme="1"/>
      </rPr>
      <t>Grop for for tett tank 6m³</t>
    </r>
  </si>
  <si>
    <r>
      <rPr>
        <rFont val="Calibri"/>
        <i val="1"/>
        <color theme="1"/>
        <scheme val="none"/>
      </rPr>
      <t xml:space="preserve">Dimensjoner: </t>
    </r>
    <r>
      <rPr>
        <rFont val="Calibri"/>
        <color theme="1"/>
      </rPr>
      <t>Botnmål ca. 3,5x3,5</t>
    </r>
  </si>
  <si>
    <t>Posten gjeld gravigng of gjenlegging av grop for 1 stk tett tank for spill-/gråvatn.  _x000d_
_x000d_
Eventuelt fjell i gropa prisast i post 03.26 eller post  03.17.</t>
  </si>
  <si>
    <t>dbc69eda-f2c5-44ce-a64f-59af3db383ff</t>
  </si>
  <si>
    <t>03.26</t>
  </si>
  <si>
    <t>FH1.531591A</t>
  </si>
  <si>
    <t>SPRENGING AV KUMUTVIDELSER I DAGEN</t>
  </si>
  <si>
    <t>Antall</t>
  </si>
  <si>
    <r>
      <rPr>
        <rFont val="Calibri"/>
        <b val="1"/>
        <color theme="1"/>
        <scheme val="none"/>
      </rPr>
      <t xml:space="preserve">Omfang: </t>
    </r>
    <r>
      <rPr>
        <rFont val="Calibri"/>
        <color theme="1"/>
      </rPr>
      <t>Annet omfang – må spesifiseres</t>
    </r>
  </si>
  <si>
    <r>
      <rPr>
        <rFont val="Calibri"/>
        <i val="1"/>
        <color theme="1"/>
        <scheme val="none"/>
      </rPr>
      <t xml:space="preserve">Bergforhold: </t>
    </r>
    <r>
      <rPr>
        <rFont val="Calibri"/>
        <color theme="1"/>
      </rPr>
      <t>Ikke relevant</t>
    </r>
  </si>
  <si>
    <r>
      <rPr>
        <rFont val="Calibri"/>
        <i val="1"/>
        <color theme="1"/>
        <scheme val="none"/>
      </rPr>
      <t xml:space="preserve">Restriksjoner: </t>
    </r>
    <r>
      <rPr>
        <rFont val="Calibri"/>
        <color theme="1"/>
      </rPr>
      <t>Ikke relevant</t>
    </r>
  </si>
  <si>
    <t>Gjeld sprenging av eventuelt fjell i kumgroper, VA, drens, tett tank</t>
  </si>
  <si>
    <t>a3d93d72-02cd-4698-89c9-c6c392a5a192</t>
  </si>
  <si>
    <t>03.28</t>
  </si>
  <si>
    <t>FJ1.2111A</t>
  </si>
  <si>
    <t>VANNLENSING FOR EGNE ARBEIDER</t>
  </si>
  <si>
    <t>Rund Sum</t>
  </si>
  <si>
    <r>
      <rPr>
        <rFont val="Calibri"/>
        <b val="1"/>
        <color theme="1"/>
        <scheme val="none"/>
      </rPr>
      <t xml:space="preserve">Kapasitet: </t>
    </r>
    <r>
      <rPr>
        <rFont val="Calibri"/>
        <color theme="1"/>
      </rPr>
      <t>Arbeider i dagen: 350-1000 l/min</t>
    </r>
  </si>
  <si>
    <t>Posten prisast som RS for kompeltte kostnader med leige/rigging / nedrigging av ekstra pumpeutrustning for volum utover 350 l/min som er dekt i gravepostar._x000d_
_x000d_
Posten kan også bli aktuell ved eventuelt andre typer manuelt arbeid / heft som skuldast vekkleding av vatn i bygggroper og grøfter._x000d_
_x000d_
 Posten kjem til bruk etter avtale med byggherre.</t>
  </si>
  <si>
    <t>Mengde skal målast som "Rund Sum" med eining RS.</t>
  </si>
  <si>
    <t>7c5ad8b1-fccc-49f8-9d2d-1352800514d1</t>
  </si>
  <si>
    <t>03.29</t>
  </si>
  <si>
    <t>FS4.13923020A</t>
  </si>
  <si>
    <t>TILBAKEFYLLING MED LØSMASSER MOT KONSTRUKSJON – VOLUM</t>
  </si>
  <si>
    <t>Prosjektert anbrakt volum</t>
  </si>
  <si>
    <r>
      <rPr>
        <rFont val="Calibri"/>
        <b val="1"/>
        <color theme="1"/>
        <scheme val="none"/>
      </rPr>
      <t xml:space="preserve">Type utlegging: </t>
    </r>
    <r>
      <rPr>
        <rFont val="Calibri"/>
        <color theme="1"/>
      </rPr>
      <t>Annen type utlegging – må spesifiseres</t>
    </r>
  </si>
  <si>
    <r>
      <rPr>
        <rFont val="Calibri"/>
        <b val="1"/>
        <color theme="1"/>
        <scheme val="none"/>
      </rPr>
      <t xml:space="preserve">Type masser/sortering: </t>
    </r>
    <r>
      <rPr>
        <rFont val="Calibri"/>
        <color theme="1"/>
      </rPr>
      <t>8/16</t>
    </r>
  </si>
  <si>
    <r>
      <rPr>
        <rFont val="Calibri"/>
        <b val="1"/>
        <color theme="1"/>
        <scheme val="none"/>
      </rPr>
      <t xml:space="preserve">Levering av masser: </t>
    </r>
    <r>
      <rPr>
        <rFont val="Calibri"/>
        <color theme="1"/>
      </rPr>
      <t>Valgfri</t>
    </r>
  </si>
  <si>
    <r>
      <rPr>
        <rFont val="Calibri"/>
        <b val="1"/>
        <color theme="1"/>
        <scheme val="none"/>
      </rPr>
      <t xml:space="preserve">Komprimering: </t>
    </r>
    <r>
      <rPr>
        <rFont val="Calibri"/>
        <color theme="1"/>
      </rPr>
      <t>Normal komprimering</t>
    </r>
  </si>
  <si>
    <r>
      <rPr>
        <rFont val="Calibri"/>
        <b val="1"/>
        <color theme="1"/>
        <scheme val="none"/>
      </rPr>
      <t xml:space="preserve">Kontroll av komprimering: </t>
    </r>
    <r>
      <rPr>
        <rFont val="Calibri"/>
        <color theme="1"/>
      </rPr>
      <t>Uspesifisert</t>
    </r>
  </si>
  <si>
    <r>
      <rPr>
        <rFont val="Calibri"/>
        <i val="1"/>
        <color theme="1"/>
        <scheme val="none"/>
      </rPr>
      <t xml:space="preserve">Lokalisering: </t>
    </r>
    <r>
      <rPr>
        <rFont val="Calibri"/>
        <color theme="1"/>
      </rPr>
      <t>Rundt PE- tankar / servicetunell og kummar + grøfter</t>
    </r>
  </si>
  <si>
    <r>
      <rPr>
        <rFont val="Calibri"/>
        <i val="1"/>
        <color theme="1"/>
        <scheme val="none"/>
      </rPr>
      <t xml:space="preserve">Type konstruksjon: </t>
    </r>
    <r>
      <rPr>
        <rFont val="Calibri"/>
        <color theme="1"/>
      </rPr>
      <t>PE-tank / kum / grøft</t>
    </r>
  </si>
  <si>
    <r>
      <rPr>
        <rFont val="Calibri"/>
        <i val="1"/>
        <color theme="1"/>
        <scheme val="none"/>
      </rPr>
      <t xml:space="preserve">Underlag: </t>
    </r>
    <r>
      <rPr>
        <rFont val="Calibri"/>
        <color theme="1"/>
      </rPr>
      <t>Stedlig masse</t>
    </r>
  </si>
  <si>
    <r>
      <rPr>
        <rFont val="Calibri"/>
        <i val="1"/>
        <color theme="1"/>
        <scheme val="none"/>
      </rPr>
      <t xml:space="preserve">Nivå/kote: </t>
    </r>
    <r>
      <rPr>
        <rFont val="Calibri"/>
        <color theme="1"/>
      </rPr>
      <t>Ikke relevant</t>
    </r>
  </si>
  <si>
    <r>
      <rPr>
        <rFont val="Calibri"/>
        <i val="1"/>
        <color theme="1"/>
        <scheme val="none"/>
      </rPr>
      <t xml:space="preserve">Toleranse: </t>
    </r>
    <r>
      <rPr>
        <rFont val="Calibri"/>
        <color theme="1"/>
      </rPr>
      <t>Ikke relevant</t>
    </r>
  </si>
  <si>
    <t>Posten gjeld fundment og omfylling for PE- tankar og kummar samt omfylling rør i grøfter-_x000d_
_x000d_
Massen rundt PE-tankane komprimerast lagvis._x000d_
_x000d_
Leverandør vurderer om lokal gråmasse er eigna til omfylling av tankar / servicetunell. Eventuell gjenbruk av lokal masse til omfylling prisast i post 03.31_x000d_
_x000d_
Konsekvens pga på lovleg totalvekt må reknast inn i prisen (Bk8). Maksevekt på t.d traksla bil blir ca 22 t.</t>
  </si>
  <si>
    <t>1eb6cbb7-e59f-4ecd-9506-9f5f262357be</t>
  </si>
  <si>
    <t>03.31</t>
  </si>
  <si>
    <t>FS4.13099320A</t>
  </si>
  <si>
    <r>
      <rPr>
        <rFont val="Calibri"/>
        <b val="1"/>
        <color theme="1"/>
        <scheme val="none"/>
      </rPr>
      <t xml:space="preserve">Type utlegging: </t>
    </r>
    <r>
      <rPr>
        <rFont val="Calibri"/>
        <color theme="1"/>
      </rPr>
      <t>Uspesifisert</t>
    </r>
  </si>
  <si>
    <r>
      <rPr>
        <rFont val="Calibri"/>
        <b val="1"/>
        <color theme="1"/>
        <scheme val="none"/>
      </rPr>
      <t xml:space="preserve">Type masser/sortering: </t>
    </r>
    <r>
      <rPr>
        <rFont val="Calibri"/>
        <color theme="1"/>
      </rPr>
      <t>Annen masse/sortering – må spesifiseres</t>
    </r>
  </si>
  <si>
    <r>
      <rPr>
        <rFont val="Calibri"/>
        <b val="1"/>
        <color theme="1"/>
        <scheme val="none"/>
      </rPr>
      <t xml:space="preserve">Levering av masser: </t>
    </r>
    <r>
      <rPr>
        <rFont val="Calibri"/>
        <color theme="1"/>
      </rPr>
      <t>Stedlige masser</t>
    </r>
  </si>
  <si>
    <r>
      <rPr>
        <rFont val="Calibri"/>
        <i val="1"/>
        <color theme="1"/>
        <scheme val="none"/>
      </rPr>
      <t xml:space="preserve">Lokalisering: </t>
    </r>
    <r>
      <rPr>
        <rFont val="Calibri"/>
        <color theme="1"/>
      </rPr>
      <t>Rundt PE- tankar / servicetunell og kummar</t>
    </r>
  </si>
  <si>
    <r>
      <rPr>
        <rFont val="Calibri"/>
        <i val="1"/>
        <color theme="1"/>
        <scheme val="none"/>
      </rPr>
      <t xml:space="preserve">Type konstruksjon: </t>
    </r>
    <r>
      <rPr>
        <rFont val="Calibri"/>
        <color theme="1"/>
      </rPr>
      <t>PE-tank / kum /</t>
    </r>
  </si>
  <si>
    <r>
      <rPr>
        <rFont val="Calibri"/>
        <i val="1"/>
        <color theme="1"/>
        <scheme val="none"/>
      </rPr>
      <t xml:space="preserve">Underlag: </t>
    </r>
    <r>
      <rPr>
        <rFont val="Calibri"/>
        <color theme="1"/>
      </rPr>
      <t>Ikke relevant</t>
    </r>
  </si>
  <si>
    <t>Posten gjeld fundment og omfylling for PE- tankar og kummar med lokal masse dersom den er eigna._x000d_
_x000d_
Massen rundt PE-tankane komprimerast lagvis._x000d_
_x000d_
Eventuell gjenbruk av lokal masse til omfylling vert rekna mot post 03.29 ( 8/16 singel)</t>
  </si>
  <si>
    <t>2672fbd5-f1c2-423a-bdd3-880d8aace047</t>
  </si>
  <si>
    <t>03.33</t>
  </si>
  <si>
    <t>FS2.322232120A</t>
  </si>
  <si>
    <t>UTLEGGING AV LØSMASSER I LAG – VOLUM</t>
  </si>
  <si>
    <r>
      <rPr>
        <rFont val="Calibri"/>
        <b val="1"/>
        <color theme="1"/>
        <scheme val="none"/>
      </rPr>
      <t xml:space="preserve">Type lag: </t>
    </r>
    <r>
      <rPr>
        <rFont val="Calibri"/>
        <color theme="1"/>
      </rPr>
      <t>Forsterkningslag av pukk/kult</t>
    </r>
  </si>
  <si>
    <r>
      <rPr>
        <rFont val="Calibri"/>
        <b val="1"/>
        <color theme="1"/>
        <scheme val="none"/>
      </rPr>
      <t xml:space="preserve">Type masse/sortering: </t>
    </r>
    <r>
      <rPr>
        <rFont val="Calibri"/>
        <color theme="1"/>
      </rPr>
      <t>22/120</t>
    </r>
  </si>
  <si>
    <r>
      <rPr>
        <rFont val="Calibri"/>
        <b val="1"/>
        <color theme="1"/>
        <scheme val="none"/>
      </rPr>
      <t xml:space="preserve">Levering av masser: </t>
    </r>
    <r>
      <rPr>
        <rFont val="Calibri"/>
        <color theme="1"/>
      </rPr>
      <t>Eksterne masser</t>
    </r>
  </si>
  <si>
    <r>
      <rPr>
        <rFont val="Calibri"/>
        <i val="1"/>
        <color theme="1"/>
        <scheme val="none"/>
      </rPr>
      <t xml:space="preserve">Lokalisering: </t>
    </r>
    <r>
      <rPr>
        <rFont val="Calibri"/>
        <color theme="1"/>
      </rPr>
      <t>Oppstilingsplass og nybygg</t>
    </r>
  </si>
  <si>
    <r>
      <rPr>
        <rFont val="Calibri"/>
        <i val="1"/>
        <color theme="1"/>
        <scheme val="none"/>
      </rPr>
      <t xml:space="preserve">Tykkelse: </t>
    </r>
    <r>
      <rPr>
        <rFont val="Calibri"/>
        <color theme="1"/>
      </rPr>
      <t>40 cm</t>
    </r>
  </si>
  <si>
    <t>Gjeld forsterkningslag over eigna stedlig masse for betongplater og oppstillingsplass._x000d_
_x000d_
Laget må leggaset på gode stedlige masser og komprimerast godt for å vere eigna som underlag for kranbil under løfting av tankar._x000d_
_x000d_
Konsekvens pga restriksjonar på lovleg totalvekt må reknast inn i prisen.</t>
  </si>
  <si>
    <t>8366894e-a721-4bf8-ad1e-88199e4a17ed</t>
  </si>
  <si>
    <t>03.35</t>
  </si>
  <si>
    <t>FS2.323115120A</t>
  </si>
  <si>
    <r>
      <rPr>
        <rFont val="Calibri"/>
        <b val="1"/>
        <color theme="1"/>
        <scheme val="none"/>
      </rPr>
      <t xml:space="preserve">Type lag: </t>
    </r>
    <r>
      <rPr>
        <rFont val="Calibri"/>
        <color theme="1"/>
      </rPr>
      <t>Bærelag av knust grus, Gk</t>
    </r>
  </si>
  <si>
    <r>
      <rPr>
        <rFont val="Calibri"/>
        <b val="1"/>
        <color theme="1"/>
        <scheme val="none"/>
      </rPr>
      <t xml:space="preserve">Type masse/sortering: </t>
    </r>
    <r>
      <rPr>
        <rFont val="Calibri"/>
        <color theme="1"/>
      </rPr>
      <t>0/22</t>
    </r>
  </si>
  <si>
    <r>
      <rPr>
        <rFont val="Calibri"/>
        <i val="1"/>
        <color theme="1"/>
        <scheme val="none"/>
      </rPr>
      <t xml:space="preserve">Lokalisering: </t>
    </r>
    <r>
      <rPr>
        <rFont val="Calibri"/>
        <color theme="1"/>
      </rPr>
      <t xml:space="preserve">Oppstilingsplass og  bygg</t>
    </r>
  </si>
  <si>
    <r>
      <rPr>
        <rFont val="Calibri"/>
        <i val="1"/>
        <color theme="1"/>
        <scheme val="none"/>
      </rPr>
      <t xml:space="preserve">Underlag: </t>
    </r>
    <r>
      <rPr>
        <rFont val="Calibri"/>
        <color theme="1"/>
      </rPr>
      <t>Forsterkingslag (Fk 22/120)</t>
    </r>
  </si>
  <si>
    <r>
      <rPr>
        <rFont val="Calibri"/>
        <i val="1"/>
        <color theme="1"/>
        <scheme val="none"/>
      </rPr>
      <t xml:space="preserve">Tykkelse: </t>
    </r>
    <r>
      <rPr>
        <rFont val="Calibri"/>
        <color theme="1"/>
      </rPr>
      <t>10 cm</t>
    </r>
  </si>
  <si>
    <t>Posten gjeld topplag på oppstillingsplass og eventuell avretting for betongplater bygg/konteinar_x000d_
_x000d_
Konsekvens pga restriksjonar på lovleg totalvekt må reknast inn i prisen.</t>
  </si>
  <si>
    <t>9d740990-6a25-409d-9cd9-cda168e4951c</t>
  </si>
  <si>
    <t>03.36</t>
  </si>
  <si>
    <t>FD2.11999A</t>
  </si>
  <si>
    <r>
      <rPr>
        <rFont val="Calibri"/>
        <b val="1"/>
        <color theme="1"/>
        <scheme val="none"/>
      </rPr>
      <t xml:space="preserve">Utførelse: </t>
    </r>
    <r>
      <rPr>
        <rFont val="Calibri"/>
        <color theme="1"/>
      </rPr>
      <t>Annen utførelse – må spesifiseres</t>
    </r>
  </si>
  <si>
    <r>
      <rPr>
        <rFont val="Calibri"/>
        <b val="1"/>
        <color theme="1"/>
        <scheme val="none"/>
      </rPr>
      <t xml:space="preserve">Graveskråning: </t>
    </r>
    <r>
      <rPr>
        <rFont val="Calibri"/>
        <color theme="1"/>
      </rPr>
      <t>Annen graveskråning – må spesifiseres</t>
    </r>
  </si>
  <si>
    <r>
      <rPr>
        <rFont val="Calibri"/>
        <i val="1"/>
        <color theme="1"/>
        <scheme val="none"/>
      </rPr>
      <t xml:space="preserve">Lokalisering: </t>
    </r>
    <r>
      <rPr>
        <rFont val="Calibri"/>
        <color theme="1"/>
      </rPr>
      <t>Etter vurdering på staden</t>
    </r>
  </si>
  <si>
    <r>
      <rPr>
        <rFont val="Calibri"/>
        <i val="1"/>
        <color theme="1"/>
        <scheme val="none"/>
      </rPr>
      <t xml:space="preserve">Formål: </t>
    </r>
    <r>
      <rPr>
        <rFont val="Calibri"/>
        <color theme="1"/>
      </rPr>
      <t>Drenering av dyrka mark</t>
    </r>
  </si>
  <si>
    <r>
      <rPr>
        <rFont val="Calibri"/>
        <i val="1"/>
        <color theme="1"/>
        <scheme val="none"/>
      </rPr>
      <t xml:space="preserve">Bunnbredde: </t>
    </r>
    <r>
      <rPr>
        <rFont val="Calibri"/>
        <color theme="1"/>
      </rPr>
      <t>0,5 m</t>
    </r>
  </si>
  <si>
    <t>Posten gjeld komplett drensgrøft på dyrka areal nedstraums reinseanlegget._x000d_
_x000d_
Vurdering saman med byggherre om det er behov for ekstra drenering og eventuelt omfang._x000d_
_x000d_
Posten skal dekke arbeid og materiell ( minimum ø 75 mm rør)</t>
  </si>
  <si>
    <t>edb4f909-54a0-425b-a59d-b1472c82ef05</t>
  </si>
  <si>
    <t>03.38</t>
  </si>
  <si>
    <t>KB2.525A</t>
  </si>
  <si>
    <t>FINPLANERING AV JORDLAG</t>
  </si>
  <si>
    <r>
      <rPr>
        <rFont val="Calibri"/>
        <b val="1"/>
        <color theme="1"/>
        <scheme val="none"/>
      </rPr>
      <t xml:space="preserve">Formål: </t>
    </r>
    <r>
      <rPr>
        <rFont val="Calibri"/>
        <color theme="1"/>
      </rPr>
      <t>Grasbakke og eng</t>
    </r>
  </si>
  <si>
    <r>
      <rPr>
        <rFont val="Calibri"/>
        <i val="1"/>
        <color theme="1"/>
        <scheme val="none"/>
      </rPr>
      <t xml:space="preserve">Utgangspunkt: </t>
    </r>
    <r>
      <rPr>
        <rFont val="Calibri"/>
        <color theme="1"/>
      </rPr>
      <t>Planert vekstlag</t>
    </r>
  </si>
  <si>
    <t>Posten gjeld tilstelling før såing på areal som skal tilbakeførast til dyrka mark. Omfang avtalast med byggherre.</t>
  </si>
  <si>
    <t>cee6baad-a1cb-4e8a-ac39-c49a22194e11</t>
  </si>
  <si>
    <t>03.39</t>
  </si>
  <si>
    <t>KB4.60A</t>
  </si>
  <si>
    <t>GRASDEKKE</t>
  </si>
  <si>
    <r>
      <rPr>
        <rFont val="Calibri"/>
        <b val="1"/>
        <color theme="1"/>
        <scheme val="none"/>
      </rPr>
      <t xml:space="preserve">Metode: </t>
    </r>
    <r>
      <rPr>
        <rFont val="Calibri"/>
        <color theme="1"/>
      </rPr>
      <t>Valgfri</t>
    </r>
  </si>
  <si>
    <r>
      <rPr>
        <rFont val="Calibri"/>
        <i val="1"/>
        <color theme="1"/>
        <scheme val="none"/>
      </rPr>
      <t xml:space="preserve">Frøblanding: </t>
    </r>
    <r>
      <rPr>
        <rFont val="Calibri"/>
        <color theme="1"/>
      </rPr>
      <t>Etter avtale med grunneigar</t>
    </r>
  </si>
  <si>
    <r>
      <rPr>
        <rFont val="Calibri"/>
        <i val="1"/>
        <color theme="1"/>
        <scheme val="none"/>
      </rPr>
      <t xml:space="preserve">Frømengde per m2: </t>
    </r>
    <r>
      <rPr>
        <rFont val="Calibri"/>
        <color theme="1"/>
      </rPr>
      <t>Ihht beskrivelse frå produsent</t>
    </r>
  </si>
  <si>
    <r>
      <rPr>
        <rFont val="Calibri"/>
        <i val="1"/>
        <color theme="1"/>
        <scheme val="none"/>
      </rPr>
      <t xml:space="preserve">Dokumentasjon: </t>
    </r>
    <r>
      <rPr>
        <rFont val="Calibri"/>
        <color theme="1"/>
      </rPr>
      <t>Type frø, leverandør, sådd mengde</t>
    </r>
  </si>
  <si>
    <t>Posten gjeld tilsåing av planert grøntareal.</t>
  </si>
  <si>
    <t>e4ddd222-b759-4a33-af15-ea079c16aadc</t>
  </si>
  <si>
    <t>03.40</t>
  </si>
  <si>
    <t>KM2.217A</t>
  </si>
  <si>
    <t>ENSIDIG TØRRMUR</t>
  </si>
  <si>
    <r>
      <rPr>
        <rFont val="Calibri"/>
        <b val="1"/>
        <color theme="1"/>
        <scheme val="none"/>
      </rPr>
      <t xml:space="preserve">Materiale: </t>
    </r>
    <r>
      <rPr>
        <rFont val="Calibri"/>
        <color theme="1"/>
      </rPr>
      <t>Naturstein</t>
    </r>
  </si>
  <si>
    <r>
      <rPr>
        <rFont val="Calibri"/>
        <i val="1"/>
        <color theme="1"/>
        <scheme val="none"/>
      </rPr>
      <t xml:space="preserve">Lokalisering: </t>
    </r>
    <r>
      <rPr>
        <rFont val="Calibri"/>
        <color theme="1"/>
      </rPr>
      <t>Bakkant bygg</t>
    </r>
  </si>
  <si>
    <r>
      <rPr>
        <rFont val="Calibri"/>
        <i val="1"/>
        <color theme="1"/>
        <scheme val="none"/>
      </rPr>
      <t xml:space="preserve">Materialspesifikasjon: </t>
    </r>
    <r>
      <rPr>
        <rFont val="Calibri"/>
        <color theme="1"/>
      </rPr>
      <t>Murarar med tre rette sider</t>
    </r>
  </si>
  <si>
    <r>
      <rPr>
        <rFont val="Calibri"/>
        <i val="1"/>
        <color theme="1"/>
        <scheme val="none"/>
      </rPr>
      <t xml:space="preserve">Utførelsesmetode: </t>
    </r>
    <r>
      <rPr>
        <rFont val="Calibri"/>
        <color theme="1"/>
      </rPr>
      <t>Ikke relevant</t>
    </r>
  </si>
  <si>
    <r>
      <rPr>
        <rFont val="Calibri"/>
        <i val="1"/>
        <color theme="1"/>
        <scheme val="none"/>
      </rPr>
      <t xml:space="preserve">Dimensjon: </t>
    </r>
    <r>
      <rPr>
        <rFont val="Calibri"/>
        <color theme="1"/>
      </rPr>
      <t>125</t>
    </r>
  </si>
  <si>
    <r>
      <rPr>
        <rFont val="Calibri"/>
        <i val="1"/>
        <color theme="1"/>
        <scheme val="none"/>
      </rPr>
      <t xml:space="preserve">Mønster: </t>
    </r>
    <r>
      <rPr>
        <rFont val="Calibri"/>
        <color theme="1"/>
      </rPr>
      <t>Muring i forbandt</t>
    </r>
  </si>
  <si>
    <r>
      <rPr>
        <rFont val="Calibri"/>
        <i val="1"/>
        <color theme="1"/>
        <scheme val="none"/>
      </rPr>
      <t xml:space="preserve">Liggefuger: </t>
    </r>
    <r>
      <rPr>
        <rFont val="Calibri"/>
        <color theme="1"/>
      </rPr>
      <t>Ikke relevant</t>
    </r>
  </si>
  <si>
    <r>
      <rPr>
        <rFont val="Calibri"/>
        <i val="1"/>
        <color theme="1"/>
        <scheme val="none"/>
      </rPr>
      <t xml:space="preserve">Stussfuger: </t>
    </r>
    <r>
      <rPr>
        <rFont val="Calibri"/>
        <color theme="1"/>
      </rPr>
      <t>Ikke relevant</t>
    </r>
  </si>
  <si>
    <r>
      <rPr>
        <rFont val="Calibri"/>
        <i val="1"/>
        <color theme="1"/>
        <scheme val="none"/>
      </rPr>
      <t xml:space="preserve">Toleransekrav: </t>
    </r>
    <r>
      <rPr>
        <rFont val="Calibri"/>
        <color theme="1"/>
      </rPr>
      <t>Ikke relevant</t>
    </r>
  </si>
  <si>
    <t>Posten gjeld støttemur bak og på sider av bygg. Posten er aktuell dersom stedlig masse  treng støtte mot byggegrop.  Vurderast på staden saman med byggherre._x000d_
_x000d_
Posten prisast som komplett mur inkludert duk, drenering, bakfyll med pukk. _x000d_
_x000d_
Snitt høgde estimert til 1,5 m_x000d_
_x000d_
Konsekvens pga restriksjonar på lovleg totalvekt må reknast inn i prisen.</t>
  </si>
  <si>
    <t>4510c2dd-34ae-40a9-960c-1055400d6c07</t>
  </si>
  <si>
    <t>03.41</t>
  </si>
  <si>
    <t>SB5.3126A</t>
  </si>
  <si>
    <t>FROSTSIKRINGSLAG</t>
  </si>
  <si>
    <t>Lengde</t>
  </si>
  <si>
    <r>
      <rPr>
        <rFont val="Calibri"/>
        <b val="1"/>
        <color theme="1"/>
        <scheme val="none"/>
      </rPr>
      <t xml:space="preserve">Isolasjonsmateriale: </t>
    </r>
    <r>
      <rPr>
        <rFont val="Calibri"/>
        <color theme="1"/>
      </rPr>
      <t>Ekstrudert polystyren (XPS), plater</t>
    </r>
  </si>
  <si>
    <r>
      <rPr>
        <rFont val="Calibri"/>
        <b val="1"/>
        <color theme="1"/>
        <scheme val="none"/>
      </rPr>
      <t xml:space="preserve">Tykkelse: </t>
    </r>
    <r>
      <rPr>
        <rFont val="Calibri"/>
        <color theme="1"/>
      </rPr>
      <t>50 mm</t>
    </r>
  </si>
  <si>
    <r>
      <rPr>
        <rFont val="Calibri"/>
        <i val="1"/>
        <color theme="1"/>
        <scheme val="none"/>
      </rPr>
      <t xml:space="preserve">Krav til fysiske egenskaper: </t>
    </r>
    <r>
      <rPr>
        <rFont val="Calibri"/>
        <color theme="1"/>
      </rPr>
      <t>XPS</t>
    </r>
  </si>
  <si>
    <t>Gjeld ekstra isolering over rør dersom ein ikkje når frostri djupne.  Estimert mengde.</t>
  </si>
  <si>
    <t>Mengde skal målast som "Lengde" med eining m.</t>
  </si>
  <si>
    <t>23b04130-0660-4619-893a-965da8d8a3e0</t>
  </si>
  <si>
    <t>03.42</t>
  </si>
  <si>
    <t>CD4.14992A</t>
  </si>
  <si>
    <t>RIVING AV BYGNINGSDEL – ANTALL</t>
  </si>
  <si>
    <r>
      <rPr>
        <rFont val="Calibri"/>
        <b val="1"/>
        <color theme="1"/>
        <scheme val="none"/>
      </rPr>
      <t xml:space="preserve">Bygningsdel: </t>
    </r>
    <r>
      <rPr>
        <rFont val="Calibri"/>
        <color theme="1"/>
      </rPr>
      <t>Annen bygningsdel – må spesifiseres</t>
    </r>
  </si>
  <si>
    <r>
      <rPr>
        <rFont val="Calibri"/>
        <b val="1"/>
        <color theme="1"/>
        <scheme val="none"/>
      </rPr>
      <t xml:space="preserve">Forurensningsgrad: </t>
    </r>
    <r>
      <rPr>
        <rFont val="Calibri"/>
        <color theme="1"/>
      </rPr>
      <t>Under grense for farlig avfall</t>
    </r>
  </si>
  <si>
    <r>
      <rPr>
        <rFont val="Calibri"/>
        <i val="1"/>
        <color theme="1"/>
        <scheme val="none"/>
      </rPr>
      <t xml:space="preserve">Tilgjengelighet: </t>
    </r>
    <r>
      <rPr>
        <rFont val="Calibri"/>
        <color theme="1"/>
      </rPr>
      <t>Ikke relevant</t>
    </r>
  </si>
  <si>
    <r>
      <rPr>
        <rFont val="Calibri"/>
        <i val="1"/>
        <color theme="1"/>
        <scheme val="none"/>
      </rPr>
      <t xml:space="preserve">Bygningsdel, spesifisert: </t>
    </r>
    <r>
      <rPr>
        <rFont val="Calibri"/>
        <color theme="1"/>
      </rPr>
      <t>Høgdebasseng</t>
    </r>
  </si>
  <si>
    <r>
      <rPr>
        <rFont val="Calibri"/>
        <i val="1"/>
        <color theme="1"/>
        <scheme val="none"/>
      </rPr>
      <t xml:space="preserve">Materialer: </t>
    </r>
    <r>
      <rPr>
        <rFont val="Calibri"/>
        <color theme="1"/>
      </rPr>
      <t>Betong</t>
    </r>
  </si>
  <si>
    <r>
      <rPr>
        <rFont val="Calibri"/>
        <i val="1"/>
        <color theme="1"/>
        <scheme val="none"/>
      </rPr>
      <t xml:space="preserve">Byggeår: </t>
    </r>
    <r>
      <rPr>
        <rFont val="Calibri"/>
        <color theme="1"/>
      </rPr>
      <t>Ikke relevant</t>
    </r>
  </si>
  <si>
    <r>
      <rPr>
        <rFont val="Calibri"/>
        <i val="1"/>
        <color theme="1"/>
        <scheme val="none"/>
      </rPr>
      <t xml:space="preserve">Dimensjon: </t>
    </r>
    <r>
      <rPr>
        <rFont val="Calibri"/>
        <color theme="1"/>
      </rPr>
      <t>Diameter 8 meter</t>
    </r>
  </si>
  <si>
    <r>
      <rPr>
        <rFont val="Calibri"/>
        <i val="1"/>
        <color theme="1"/>
        <scheme val="none"/>
      </rPr>
      <t xml:space="preserve">Konstruksjon/bæring: </t>
    </r>
    <r>
      <rPr>
        <rFont val="Calibri"/>
        <color theme="1"/>
      </rPr>
      <t>Stålarmert betong</t>
    </r>
  </si>
  <si>
    <r>
      <rPr>
        <rFont val="Calibri"/>
        <i val="1"/>
        <color theme="1"/>
        <scheme val="none"/>
      </rPr>
      <t xml:space="preserve">Spesielle konstruktive forhold og faremomenter: </t>
    </r>
    <r>
      <rPr>
        <rFont val="Calibri"/>
        <color theme="1"/>
      </rPr>
      <t>Ikke relevant</t>
    </r>
  </si>
  <si>
    <r>
      <rPr>
        <rFont val="Calibri"/>
        <i val="1"/>
        <color theme="1"/>
        <scheme val="none"/>
      </rPr>
      <t xml:space="preserve">Spesielle miljømessige forhold og faremomenter: </t>
    </r>
    <r>
      <rPr>
        <rFont val="Calibri"/>
        <color theme="1"/>
      </rPr>
      <t>Ikke relevant</t>
    </r>
  </si>
  <si>
    <r>
      <rPr>
        <rFont val="Calibri"/>
        <i val="1"/>
        <color theme="1"/>
        <scheme val="none"/>
      </rPr>
      <t xml:space="preserve">Medium/konsentrasjon: </t>
    </r>
    <r>
      <rPr>
        <rFont val="Calibri"/>
        <color theme="1"/>
      </rPr>
      <t>Ikke relevant</t>
    </r>
  </si>
  <si>
    <r>
      <rPr>
        <rFont val="Calibri"/>
        <i val="1"/>
        <color theme="1"/>
        <scheme val="none"/>
      </rPr>
      <t xml:space="preserve">EAL-kode: </t>
    </r>
    <r>
      <rPr>
        <rFont val="Calibri"/>
        <color theme="1"/>
      </rPr>
      <t>Ikke relevant</t>
    </r>
  </si>
  <si>
    <r>
      <rPr>
        <rFont val="Calibri"/>
        <i val="1"/>
        <color theme="1"/>
        <scheme val="none"/>
      </rPr>
      <t xml:space="preserve">Avfallsstoffnummer: </t>
    </r>
    <r>
      <rPr>
        <rFont val="Calibri"/>
        <color theme="1"/>
      </rPr>
      <t>Ikke relevant</t>
    </r>
  </si>
  <si>
    <r>
      <rPr>
        <rFont val="Calibri"/>
        <i val="1"/>
        <color theme="1"/>
        <scheme val="none"/>
      </rPr>
      <t xml:space="preserve">Sluttilstand for gjenværende deler: </t>
    </r>
    <r>
      <rPr>
        <rFont val="Calibri"/>
        <color theme="1"/>
      </rPr>
      <t>Ikke relevant</t>
    </r>
  </si>
  <si>
    <t>Posten gjeld demolering av betongkum / høgdebasseng etter at nytt anlegg er operativt. Armering skal fjernast frå betongen  (valfri løysing på metode). Knust betong nyttast som fyllmasse for å bygge opp arealet framfor bygget.</t>
  </si>
  <si>
    <t>Mengde skal målast som "Rund sum" med eining RS.</t>
  </si>
  <si>
    <t>acb2298f-e6a1-4fe2-b602-9d8fc4952d2c</t>
  </si>
  <si>
    <t>03.43</t>
  </si>
  <si>
    <r>
      <rPr>
        <rFont val="Calibri"/>
        <i val="1"/>
        <color theme="1"/>
        <scheme val="none"/>
      </rPr>
      <t xml:space="preserve">Bygningsdel, spesifisert: </t>
    </r>
    <r>
      <rPr>
        <rFont val="Calibri"/>
        <color theme="1"/>
      </rPr>
      <t>Reinseanlegg</t>
    </r>
  </si>
  <si>
    <r>
      <rPr>
        <rFont val="Calibri"/>
        <i val="1"/>
        <color theme="1"/>
        <scheme val="none"/>
      </rPr>
      <t xml:space="preserve">Materialer: </t>
    </r>
    <r>
      <rPr>
        <rFont val="Calibri"/>
        <color theme="1"/>
      </rPr>
      <t>Bygning av tre</t>
    </r>
  </si>
  <si>
    <r>
      <rPr>
        <rFont val="Calibri"/>
        <i val="1"/>
        <color theme="1"/>
        <scheme val="none"/>
      </rPr>
      <t xml:space="preserve">Dimensjon: </t>
    </r>
    <r>
      <rPr>
        <rFont val="Calibri"/>
        <color theme="1"/>
      </rPr>
      <t>ikkje kjent</t>
    </r>
  </si>
  <si>
    <r>
      <rPr>
        <rFont val="Calibri"/>
        <i val="1"/>
        <color theme="1"/>
        <scheme val="none"/>
      </rPr>
      <t xml:space="preserve">Konstruksjon/bæring: </t>
    </r>
    <r>
      <rPr>
        <rFont val="Calibri"/>
        <color theme="1"/>
      </rPr>
      <t>Tre</t>
    </r>
  </si>
  <si>
    <t>Posten gjeld fjerning / riving av bygg for reinseanlegg. Posten skal og dekke demontering av resteande komponentar / installasjon etter at hovedkomponentane er fjerna av byggherre._x000d_
_x000d_
Omfang er spesifisert i eige vedlegg.</t>
  </si>
  <si>
    <t>30</t>
  </si>
  <si>
    <t>VVS-installasjoner</t>
  </si>
  <si>
    <t>b03bb838-3efd-4b63-a44d-5c862eb7db5a</t>
  </si>
  <si>
    <t>30.2</t>
  </si>
  <si>
    <t>UP1.1101400A</t>
  </si>
  <si>
    <t>NEDSTIGNINGSKUM AV BETONGELEMENTER – KOMPLETT</t>
  </si>
  <si>
    <r>
      <rPr>
        <rFont val="Calibri"/>
        <b val="1"/>
        <color theme="1"/>
        <scheme val="none"/>
      </rPr>
      <t xml:space="preserve">Kumtype: </t>
    </r>
    <r>
      <rPr>
        <rFont val="Calibri"/>
        <color theme="1"/>
      </rPr>
      <t>Valgfri</t>
    </r>
  </si>
  <si>
    <r>
      <rPr>
        <rFont val="Calibri"/>
        <b val="1"/>
        <color theme="1"/>
        <scheme val="none"/>
      </rPr>
      <t xml:space="preserve">Kumdiameter: </t>
    </r>
    <r>
      <rPr>
        <rFont val="Calibri"/>
        <color theme="1"/>
      </rPr>
      <t>DN 1600</t>
    </r>
  </si>
  <si>
    <r>
      <rPr>
        <rFont val="Calibri"/>
        <b val="1"/>
        <color theme="1"/>
        <scheme val="none"/>
      </rPr>
      <t xml:space="preserve">Bunnseksjon: </t>
    </r>
    <r>
      <rPr>
        <rFont val="Calibri"/>
        <color theme="1"/>
      </rPr>
      <t>Uspesifisert</t>
    </r>
  </si>
  <si>
    <r>
      <rPr>
        <rFont val="Calibri"/>
        <i val="1"/>
        <color theme="1"/>
        <scheme val="none"/>
      </rPr>
      <t xml:space="preserve">Kumhøyde: </t>
    </r>
    <r>
      <rPr>
        <rFont val="Calibri"/>
        <color theme="1"/>
      </rPr>
      <t>Ca 2 m</t>
    </r>
  </si>
  <si>
    <r>
      <rPr>
        <rFont val="Calibri"/>
        <i val="1"/>
        <color theme="1"/>
        <scheme val="none"/>
      </rPr>
      <t xml:space="preserve">Ledningsdimensjoner: </t>
    </r>
    <r>
      <rPr>
        <rFont val="Calibri"/>
        <color theme="1"/>
      </rPr>
      <t>DN 110</t>
    </r>
  </si>
  <si>
    <r>
      <rPr>
        <rFont val="Calibri"/>
        <i val="1"/>
        <color theme="1"/>
        <scheme val="none"/>
      </rPr>
      <t xml:space="preserve">Muffetype: </t>
    </r>
    <r>
      <rPr>
        <rFont val="Calibri"/>
        <color theme="1"/>
      </rPr>
      <t>Ikke relevant</t>
    </r>
  </si>
  <si>
    <r>
      <rPr>
        <rFont val="Calibri"/>
        <i val="1"/>
        <color theme="1"/>
        <scheme val="none"/>
      </rPr>
      <t xml:space="preserve">Styrkeklasse for bunnseksjon med forankringskonsoll: </t>
    </r>
    <r>
      <rPr>
        <rFont val="Calibri"/>
        <color theme="1"/>
      </rPr>
      <t>Bereknast for 7,5 bar inn på kum</t>
    </r>
  </si>
  <si>
    <r>
      <rPr>
        <rFont val="Calibri"/>
        <i val="1"/>
        <color theme="1"/>
        <scheme val="none"/>
      </rPr>
      <t xml:space="preserve">Spesifikasjon av bunnseksjon med egendefinerte løp: </t>
    </r>
    <r>
      <rPr>
        <rFont val="Calibri"/>
        <color theme="1"/>
      </rPr>
      <t>Ikke relevant</t>
    </r>
  </si>
  <si>
    <t>Posten gjeld ny kum for sluse på eksisterande VL inkludert provisorisk omlegging av inntaket. Kum må vere i tett utføring._x000d_
_x000d_
Posten er ein komplettpost for levering og plassering av ny kum samt provisorisk omlegging av inntaket for reinseanlegget. _x000d_
_x000d_
Omfang:_x000d_
_x000d_
Avtale med drift i kommunen om stenging av sluse oppstrøms_x000d_
Avdekke eksisterande rørleiding (plassering avtalast med BH)_x000d_
Grave fram og fjerne eksisterande kum / sluse_x000d_
Grave fram eksisterande VL tett på reinseanlegg_x000d_
Plassere og kople ny vasskum i ny grop_x000d_
Fylle rundt / sikre kum_x000d_
Kople eksisterande PVC ø110 rør til sluse i kum_x000d_
Levere / kople provisorisk ø 110 PE rør / slange mellom ny kum og inntak . Ca 25 meter rør leggast på mark._x000d_
Heft / flytt/ forsiktig graving i samband med kryssing nye grøfter._x000d_
Fjerne provisorisk røropplegg</t>
  </si>
  <si>
    <t>d7ee3544-ad30-4079-a03b-5e71680b39c4</t>
  </si>
  <si>
    <t>30.3</t>
  </si>
  <si>
    <t>UM1.12111321100A</t>
  </si>
  <si>
    <t>UTENDØRS VANNLEDNING – KOMPLETT – RØR AV TERMOPLAST</t>
  </si>
  <si>
    <r>
      <rPr>
        <rFont val="Calibri"/>
        <b val="1"/>
        <color theme="1"/>
        <scheme val="none"/>
      </rPr>
      <t xml:space="preserve">Type vannledning: </t>
    </r>
    <r>
      <rPr>
        <rFont val="Calibri"/>
        <color theme="1"/>
      </rPr>
      <t>Drikkevann</t>
    </r>
  </si>
  <si>
    <r>
      <rPr>
        <rFont val="Calibri"/>
        <b val="1"/>
        <color theme="1"/>
        <scheme val="none"/>
      </rPr>
      <t xml:space="preserve">Materiale: </t>
    </r>
    <r>
      <rPr>
        <rFont val="Calibri"/>
        <color theme="1"/>
      </rPr>
      <t>PE 100</t>
    </r>
  </si>
  <si>
    <r>
      <rPr>
        <rFont val="Calibri"/>
        <b val="1"/>
        <color theme="1"/>
        <scheme val="none"/>
      </rPr>
      <t xml:space="preserve">Plassering: </t>
    </r>
    <r>
      <rPr>
        <rFont val="Calibri"/>
        <color theme="1"/>
      </rPr>
      <t>I grøft</t>
    </r>
  </si>
  <si>
    <r>
      <rPr>
        <rFont val="Calibri"/>
        <b val="1"/>
        <color theme="1"/>
        <scheme val="none"/>
      </rPr>
      <t xml:space="preserve">Skjøt: </t>
    </r>
    <r>
      <rPr>
        <rFont val="Calibri"/>
        <color theme="1"/>
      </rPr>
      <t>Valgfri</t>
    </r>
  </si>
  <si>
    <r>
      <rPr>
        <rFont val="Calibri"/>
        <i val="1"/>
        <color theme="1"/>
        <scheme val="none"/>
      </rPr>
      <t xml:space="preserve">Lokalisering: </t>
    </r>
    <r>
      <rPr>
        <rFont val="Calibri"/>
        <color theme="1"/>
      </rPr>
      <t>Inntaksleidning</t>
    </r>
  </si>
  <si>
    <r>
      <rPr>
        <rFont val="Calibri"/>
        <i val="1"/>
        <color theme="1"/>
        <scheme val="none"/>
      </rPr>
      <t xml:space="preserve">Ledningsstrekk: </t>
    </r>
    <r>
      <rPr>
        <rFont val="Calibri"/>
        <color theme="1"/>
      </rPr>
      <t>Inntaksleiding</t>
    </r>
  </si>
  <si>
    <r>
      <rPr>
        <rFont val="Calibri"/>
        <i val="1"/>
        <color theme="1"/>
        <scheme val="none"/>
      </rPr>
      <t xml:space="preserve">Nominell diameter: </t>
    </r>
    <r>
      <rPr>
        <rFont val="Calibri"/>
        <color theme="1"/>
      </rPr>
      <t>110</t>
    </r>
  </si>
  <si>
    <r>
      <rPr>
        <rFont val="Calibri"/>
        <i val="1"/>
        <color theme="1"/>
        <scheme val="none"/>
      </rPr>
      <t xml:space="preserve">SDR-verdi: </t>
    </r>
    <r>
      <rPr>
        <rFont val="Calibri"/>
        <color theme="1"/>
      </rPr>
      <t>11</t>
    </r>
  </si>
  <si>
    <r>
      <rPr>
        <rFont val="Calibri"/>
        <i val="1"/>
        <color theme="1"/>
        <scheme val="none"/>
      </rPr>
      <t xml:space="preserve">Største tillatte driftstrykk (PMA): </t>
    </r>
    <r>
      <rPr>
        <rFont val="Calibri"/>
        <color theme="1"/>
      </rPr>
      <t>PN16</t>
    </r>
  </si>
  <si>
    <r>
      <rPr>
        <rFont val="Calibri"/>
        <i val="1"/>
        <color theme="1"/>
        <scheme val="none"/>
      </rPr>
      <t xml:space="preserve">Tillatt prøvingstrykk på byggeplass (PEA): </t>
    </r>
    <r>
      <rPr>
        <rFont val="Calibri"/>
        <color theme="1"/>
      </rPr>
      <t>Ikke relevant</t>
    </r>
  </si>
  <si>
    <t>Gjeld forlenging av eksisterande inntaksleidning inn til komponentar i reinseanlegg. Overgang frå ø 110 PVC til ø 110 PE._x000d_
_x000d_
Posten dekker også alt av materiell._x000d_
_x000d_
Graving / gjenlegging av grøfter i eigne postar.</t>
  </si>
  <si>
    <t>a3d6bf99-00f1-4e5f-a550-1779a6fcba6a</t>
  </si>
  <si>
    <t>30.4</t>
  </si>
  <si>
    <r>
      <rPr>
        <rFont val="Calibri"/>
        <i val="1"/>
        <color theme="1"/>
        <scheme val="none"/>
      </rPr>
      <t xml:space="preserve">Lokalisering: </t>
    </r>
    <r>
      <rPr>
        <rFont val="Calibri"/>
        <color theme="1"/>
      </rPr>
      <t>Nedstrøms tankar / kummar</t>
    </r>
  </si>
  <si>
    <r>
      <rPr>
        <rFont val="Calibri"/>
        <i val="1"/>
        <color theme="1"/>
        <scheme val="none"/>
      </rPr>
      <t xml:space="preserve">Ledningsstrekk: </t>
    </r>
    <r>
      <rPr>
        <rFont val="Calibri"/>
        <color theme="1"/>
      </rPr>
      <t>Leveranse reintvant</t>
    </r>
  </si>
  <si>
    <r>
      <rPr>
        <rFont val="Calibri"/>
        <i val="1"/>
        <color theme="1"/>
        <scheme val="none"/>
      </rPr>
      <t xml:space="preserve">Nominell diameter: </t>
    </r>
    <r>
      <rPr>
        <rFont val="Calibri"/>
        <color theme="1"/>
      </rPr>
      <t>110 og 160</t>
    </r>
  </si>
  <si>
    <t>Gjeld komplett leveranse på rørstrekka mellom servicetunell og kummar nedstrøms tankar / bygg:._x000d_
_x000d_
Gjeld også tilkopling inn på eksisterande  ø160 PVC nedstrøms VK 2 _x000d_
_x000d_
Ein må her prise inn plunder og heft  for montasje tett på eksisterande rør. _x000d_
_x000d_
ø 110 mellom tankar og servicetunell:  2m x 5 stk =10 m_x000d_
ø 160 mellom servicetunell og VK 2 = 20 m_x000d_
Tilkopling VK2 til eksisterande leidning</t>
  </si>
  <si>
    <t>cca48a93-ac04-417f-86c2-08cea2b658b7</t>
  </si>
  <si>
    <t>30.5</t>
  </si>
  <si>
    <r>
      <rPr>
        <rFont val="Calibri"/>
        <i val="1"/>
        <color theme="1"/>
        <scheme val="none"/>
      </rPr>
      <t xml:space="preserve">Ledningsstrekk: </t>
    </r>
    <r>
      <rPr>
        <rFont val="Calibri"/>
        <color theme="1"/>
      </rPr>
      <t>Mellom servicetunell og forbruk i bygg</t>
    </r>
  </si>
  <si>
    <r>
      <rPr>
        <rFont val="Calibri"/>
        <i val="1"/>
        <color theme="1"/>
        <scheme val="none"/>
      </rPr>
      <t xml:space="preserve">Nominell diameter: </t>
    </r>
    <r>
      <rPr>
        <rFont val="Calibri"/>
        <color theme="1"/>
      </rPr>
      <t>32</t>
    </r>
  </si>
  <si>
    <r>
      <rPr>
        <rFont val="Calibri"/>
        <i val="1"/>
        <color theme="1"/>
        <scheme val="none"/>
      </rPr>
      <t xml:space="preserve">Største tillatte driftstrykk (PMA): </t>
    </r>
    <r>
      <rPr>
        <rFont val="Calibri"/>
        <color theme="1"/>
      </rPr>
      <t>PN10</t>
    </r>
  </si>
  <si>
    <t>Gjeld forbruksvatn til bygget frå uttak i servicetunell</t>
  </si>
  <si>
    <t>9f0074d4-3d03-4c68-9eab-314a5ec78fd1</t>
  </si>
  <si>
    <t>30.6</t>
  </si>
  <si>
    <r>
      <rPr>
        <rFont val="Calibri"/>
        <i val="1"/>
        <color theme="1"/>
        <scheme val="none"/>
      </rPr>
      <t xml:space="preserve">Ledningsstrekk: </t>
    </r>
    <r>
      <rPr>
        <rFont val="Calibri"/>
        <color theme="1"/>
      </rPr>
      <t>Mellom nybygg og eksisterande slangar</t>
    </r>
  </si>
  <si>
    <t>Posten gjeld rørstrekke frå nybygg til koplingspunkt for eksisterande slangar ø 32 (Espenakken +nabo).  Estimert lengde 15 m ( 2 x 7,5) . Komplett post som inkluderer materiell og arbeid.  Posten prisast basert på at eksisterande rør er påviste av byggherre._x000d_
_x000d_
Graving grøft i eigen post.</t>
  </si>
  <si>
    <t>75464838-71a1-4909-8443-725d8fc335eb</t>
  </si>
  <si>
    <t>30.7</t>
  </si>
  <si>
    <t>UM1.2211113200000A</t>
  </si>
  <si>
    <t>UTENDØRS AVLØPSLEDNING – KOMPLETT – TRYKKLØS – RØR AV TERMOPLAST</t>
  </si>
  <si>
    <r>
      <rPr>
        <rFont val="Calibri"/>
        <b val="1"/>
        <color theme="1"/>
        <scheme val="none"/>
      </rPr>
      <t xml:space="preserve">Type avløpsledning: </t>
    </r>
    <r>
      <rPr>
        <rFont val="Calibri"/>
        <color theme="1"/>
      </rPr>
      <t>Spillvannsledning</t>
    </r>
  </si>
  <si>
    <r>
      <rPr>
        <rFont val="Calibri"/>
        <b val="1"/>
        <color theme="1"/>
        <scheme val="none"/>
      </rPr>
      <t xml:space="preserve">Plassering: </t>
    </r>
    <r>
      <rPr>
        <rFont val="Calibri"/>
        <color theme="1"/>
      </rPr>
      <t>Uspesifisert</t>
    </r>
  </si>
  <si>
    <r>
      <rPr>
        <rFont val="Calibri"/>
        <b val="1"/>
        <color theme="1"/>
        <scheme val="none"/>
      </rPr>
      <t xml:space="preserve">Pakning: </t>
    </r>
    <r>
      <rPr>
        <rFont val="Calibri"/>
        <color theme="1"/>
      </rPr>
      <t>Valgfri</t>
    </r>
  </si>
  <si>
    <r>
      <rPr>
        <rFont val="Calibri"/>
        <i val="1"/>
        <color theme="1"/>
        <scheme val="none"/>
      </rPr>
      <t xml:space="preserve">Ledningsstrekk: </t>
    </r>
    <r>
      <rPr>
        <rFont val="Calibri"/>
        <color theme="1"/>
      </rPr>
      <t>Mellom toalett i bygg og tett tank</t>
    </r>
  </si>
  <si>
    <r>
      <rPr>
        <rFont val="Calibri"/>
        <i val="1"/>
        <color theme="1"/>
        <scheme val="none"/>
      </rPr>
      <t xml:space="preserve">Nominell diameter (DN/OD eller DN/ID): </t>
    </r>
    <r>
      <rPr>
        <rFont val="Calibri"/>
        <color theme="1"/>
      </rPr>
      <t>40</t>
    </r>
  </si>
  <si>
    <r>
      <rPr>
        <rFont val="Calibri"/>
        <i val="1"/>
        <color theme="1"/>
        <scheme val="none"/>
      </rPr>
      <t xml:space="preserve">SN/SDR-verdi: </t>
    </r>
    <r>
      <rPr>
        <rFont val="Calibri"/>
        <color theme="1"/>
      </rPr>
      <t>Ikke relevant</t>
    </r>
  </si>
  <si>
    <r>
      <rPr>
        <rFont val="Calibri"/>
        <i val="1"/>
        <color theme="1"/>
        <scheme val="none"/>
      </rPr>
      <t xml:space="preserve">Farge: </t>
    </r>
    <r>
      <rPr>
        <rFont val="Calibri"/>
        <color theme="1"/>
      </rPr>
      <t>Svart</t>
    </r>
  </si>
  <si>
    <r>
      <rPr>
        <rFont val="Calibri"/>
        <i val="1"/>
        <color theme="1"/>
        <scheme val="none"/>
      </rPr>
      <t xml:space="preserve">Relativ deformasjon: </t>
    </r>
    <r>
      <rPr>
        <rFont val="Calibri"/>
        <color theme="1"/>
      </rPr>
      <t>Ikke relevant</t>
    </r>
  </si>
  <si>
    <t>Gjeld trykkleiding frå vakumtoalett til tett tank.</t>
  </si>
  <si>
    <t>5c62562d-2b35-487d-8d28-f17e480a30d6</t>
  </si>
  <si>
    <t>30.9</t>
  </si>
  <si>
    <t>UM1.3112200000A</t>
  </si>
  <si>
    <t>UTENDØRS DRENSLEDNING – KOMPLETT – RØR AV TERMOPLAST</t>
  </si>
  <si>
    <r>
      <rPr>
        <rFont val="Calibri"/>
        <b val="1"/>
        <color theme="1"/>
        <scheme val="none"/>
      </rPr>
      <t xml:space="preserve">Materiale: </t>
    </r>
    <r>
      <rPr>
        <rFont val="Calibri"/>
        <color theme="1"/>
      </rPr>
      <t>PVC-U</t>
    </r>
  </si>
  <si>
    <r>
      <rPr>
        <rFont val="Calibri"/>
        <i val="1"/>
        <color theme="1"/>
        <scheme val="none"/>
      </rPr>
      <t xml:space="preserve">Ledningsstrekk: </t>
    </r>
    <r>
      <rPr>
        <rFont val="Calibri"/>
        <color theme="1"/>
      </rPr>
      <t>Gjeld drenering av byggegroper og kummar, overløp tankar</t>
    </r>
  </si>
  <si>
    <r>
      <rPr>
        <rFont val="Calibri"/>
        <i val="1"/>
        <color theme="1"/>
        <scheme val="none"/>
      </rPr>
      <t xml:space="preserve">Nominell diameter (DN/OD eller DN/ID): </t>
    </r>
    <r>
      <rPr>
        <rFont val="Calibri"/>
        <color theme="1"/>
      </rPr>
      <t>110</t>
    </r>
  </si>
  <si>
    <t>Samlepost for alle drensleidningar / overløp._x000d_
_x000d_
Komplette montasje av rør inkl koplingar/ gren etc_x000d_
_x000d_
I og frå grop bygg : 40 m _x000d_
I og frå grop tankar: 80 m _x000d_
Overløp frå tankar : 20 m_x000d_
Drens av VK1 og VK2 : 20 m_x000d_
_x000d_
Graving / tilstelling av  grøfter i eigne postar</t>
  </si>
  <si>
    <t>34b08eb7-0884-4c30-933d-3d2b1b1dbe39</t>
  </si>
  <si>
    <t>30.10</t>
  </si>
  <si>
    <r>
      <rPr>
        <rFont val="Calibri"/>
        <i val="1"/>
        <color theme="1"/>
        <scheme val="none"/>
      </rPr>
      <t xml:space="preserve">Nominell diameter (DN/OD eller DN/ID): </t>
    </r>
    <r>
      <rPr>
        <rFont val="Calibri"/>
        <color theme="1"/>
      </rPr>
      <t>300</t>
    </r>
  </si>
  <si>
    <t>Posten gjeld drensrør frå kum til stikkrenne gjennom veg._x000d_
_x000d_
Komplette montasje av rør inkl koplingar etc_x000d_
_x000d_
Graving / tilstelling av  grøfter i eigne postar_x000d_
_x000d_
Rør skal ha spjeld for å hindre dyr å kome inn</t>
  </si>
  <si>
    <t>21c0a5ed-0b46-4241-a90b-27b3c02c9d64</t>
  </si>
  <si>
    <t>30.11</t>
  </si>
  <si>
    <t>UM1.3113711000A</t>
  </si>
  <si>
    <r>
      <rPr>
        <rFont val="Calibri"/>
        <b val="1"/>
        <color theme="1"/>
        <scheme val="none"/>
      </rPr>
      <t xml:space="preserve">Materiale: </t>
    </r>
    <r>
      <rPr>
        <rFont val="Calibri"/>
        <color theme="1"/>
      </rPr>
      <t>PE – konstruerte</t>
    </r>
  </si>
  <si>
    <r>
      <rPr>
        <rFont val="Calibri"/>
        <i val="1"/>
        <color theme="1"/>
        <scheme val="none"/>
      </rPr>
      <t xml:space="preserve">Ledningsstrekk: </t>
    </r>
    <r>
      <rPr>
        <rFont val="Calibri"/>
        <color theme="1"/>
      </rPr>
      <t>Grøft i bekk</t>
    </r>
  </si>
  <si>
    <r>
      <rPr>
        <rFont val="Calibri"/>
        <i val="1"/>
        <color theme="1"/>
        <scheme val="none"/>
      </rPr>
      <t xml:space="preserve">Nominell diameter (DN/OD eller DN/ID): </t>
    </r>
    <r>
      <rPr>
        <rFont val="Calibri"/>
        <color theme="1"/>
      </rPr>
      <t>500</t>
    </r>
  </si>
  <si>
    <t>Gjeld rør for  omlegging av bekk langs tankar. Posten vert nytta dersom ekisterande bekk kjem i konflikt med byggegrop.  Graving av grøft i eigen post.</t>
  </si>
  <si>
    <t>676abfcb-b4e1-4c6b-8d87-651671a319e8</t>
  </si>
  <si>
    <t>30.12</t>
  </si>
  <si>
    <t>UP1.1101500A</t>
  </si>
  <si>
    <r>
      <rPr>
        <rFont val="Calibri"/>
        <b val="1"/>
        <color theme="1"/>
        <scheme val="none"/>
      </rPr>
      <t xml:space="preserve">Kumdiameter: </t>
    </r>
    <r>
      <rPr>
        <rFont val="Calibri"/>
        <color theme="1"/>
      </rPr>
      <t>DN 2000</t>
    </r>
  </si>
  <si>
    <r>
      <rPr>
        <rFont val="Calibri"/>
        <i val="1"/>
        <color theme="1"/>
        <scheme val="none"/>
      </rPr>
      <t xml:space="preserve">Kumhøyde: </t>
    </r>
    <r>
      <rPr>
        <rFont val="Calibri"/>
        <color theme="1"/>
      </rPr>
      <t>ca.2,2 m</t>
    </r>
  </si>
  <si>
    <t>Gjeld levering og montering av komplett vasskum VK1  med sluse, serviceventilar og lufting._x000d_
_x000d_
Valfritt materiale: betong eller PE_x000d_
_x000d_
Skisse syner mogleg plassering av kummar. Her står leverandør fritt til å velge meir funksjonelle løysingar på staden.</t>
  </si>
  <si>
    <t>37d7e261-0451-4fc6-a180-7c9a77987987</t>
  </si>
  <si>
    <t>30.13</t>
  </si>
  <si>
    <r>
      <rPr>
        <rFont val="Calibri"/>
        <i val="1"/>
        <color theme="1"/>
        <scheme val="none"/>
      </rPr>
      <t xml:space="preserve">Ledningsdimensjoner: </t>
    </r>
    <r>
      <rPr>
        <rFont val="Calibri"/>
        <color theme="1"/>
      </rPr>
      <t>DN 150</t>
    </r>
  </si>
  <si>
    <r>
      <rPr>
        <rFont val="Calibri"/>
        <i val="1"/>
        <color theme="1"/>
        <scheme val="none"/>
      </rPr>
      <t xml:space="preserve">Styrkeklasse for bunnseksjon med forankringskonsoll: </t>
    </r>
    <r>
      <rPr>
        <rFont val="Calibri"/>
        <color theme="1"/>
      </rPr>
      <t>Ikke relevant</t>
    </r>
  </si>
  <si>
    <t>Gjeld levering og montering av komplett vasskum   VK 2 med sluse, serviceventilar, lufting og tilkopling for brannslange._x000d_
_x000d_
Valfritt materiale: betong eller PE_x000d_
_x000d_
Skisse syner mogleg plassering av kum på eksisterande PVC leding . _x000d_
_x000d_
Posten prisast inkludert heft og plunder for montasje på eksisterande leidning.</t>
  </si>
  <si>
    <t>9cf95dd6-f72a-45f2-8a81-67cf9ef81f2e</t>
  </si>
  <si>
    <t>30.15</t>
  </si>
  <si>
    <t>UP1.319A</t>
  </si>
  <si>
    <t>NEDSTIGNINGSKUM AV PLAST – KOMPLETT</t>
  </si>
  <si>
    <r>
      <rPr>
        <rFont val="Calibri"/>
        <b val="1"/>
        <color theme="1"/>
        <scheme val="none"/>
      </rPr>
      <t xml:space="preserve">Bunnseksjon av plast: </t>
    </r>
    <r>
      <rPr>
        <rFont val="Calibri"/>
        <color theme="1"/>
      </rPr>
      <t>Annen bunnseksjon av plast – må spesifiseres</t>
    </r>
  </si>
  <si>
    <r>
      <rPr>
        <rFont val="Calibri"/>
        <i val="1"/>
        <color theme="1"/>
        <scheme val="none"/>
      </rPr>
      <t xml:space="preserve">Materiale: </t>
    </r>
    <r>
      <rPr>
        <rFont val="Calibri"/>
        <color theme="1"/>
      </rPr>
      <t>Komplett kum av materiale PE eller tilsvarande</t>
    </r>
  </si>
  <si>
    <r>
      <rPr>
        <rFont val="Calibri"/>
        <i val="1"/>
        <color theme="1"/>
        <scheme val="none"/>
      </rPr>
      <t xml:space="preserve">Kumhøyde: </t>
    </r>
    <r>
      <rPr>
        <rFont val="Calibri"/>
        <color theme="1"/>
      </rPr>
      <t>Ikke relevant</t>
    </r>
  </si>
  <si>
    <r>
      <rPr>
        <rFont val="Calibri"/>
        <i val="1"/>
        <color theme="1"/>
        <scheme val="none"/>
      </rPr>
      <t xml:space="preserve">Minimum kumdiameter: </t>
    </r>
    <r>
      <rPr>
        <rFont val="Calibri"/>
        <color theme="1"/>
      </rPr>
      <t>Ikke relevant</t>
    </r>
  </si>
  <si>
    <r>
      <rPr>
        <rFont val="Calibri"/>
        <i val="1"/>
        <color theme="1"/>
        <scheme val="none"/>
      </rPr>
      <t xml:space="preserve">Ledningsdimensjoner: </t>
    </r>
    <r>
      <rPr>
        <rFont val="Calibri"/>
        <color theme="1"/>
      </rPr>
      <t>Ikke relevant</t>
    </r>
  </si>
  <si>
    <t>Gjeld levering og montering av tett tank for spillvatn frå vakumtoalett / vask i bygget. Volum 6 m³.</t>
  </si>
  <si>
    <t>125666e7-5273-4305-ae2d-fc304ef48378</t>
  </si>
  <si>
    <t>30.16</t>
  </si>
  <si>
    <t>UP7.190A</t>
  </si>
  <si>
    <t>PREFABRIKKERT OVERLØPSKUM</t>
  </si>
  <si>
    <r>
      <rPr>
        <rFont val="Calibri"/>
        <b val="1"/>
        <color theme="1"/>
        <scheme val="none"/>
      </rPr>
      <t xml:space="preserve">Overløp: </t>
    </r>
    <r>
      <rPr>
        <rFont val="Calibri"/>
        <color theme="1"/>
      </rPr>
      <t>Annet overløp – må spesifiseres</t>
    </r>
  </si>
  <si>
    <r>
      <rPr>
        <rFont val="Calibri"/>
        <b val="1"/>
        <color theme="1"/>
        <scheme val="none"/>
      </rPr>
      <t xml:space="preserve">Materiale: </t>
    </r>
    <r>
      <rPr>
        <rFont val="Calibri"/>
        <color theme="1"/>
      </rPr>
      <t>Valgfritt</t>
    </r>
  </si>
  <si>
    <r>
      <rPr>
        <rFont val="Calibri"/>
        <i val="1"/>
        <color theme="1"/>
        <scheme val="none"/>
      </rPr>
      <t xml:space="preserve">Medium: </t>
    </r>
    <r>
      <rPr>
        <rFont val="Calibri"/>
        <color theme="1"/>
      </rPr>
      <t>Ikke relevant</t>
    </r>
  </si>
  <si>
    <r>
      <rPr>
        <rFont val="Calibri"/>
        <i val="1"/>
        <color theme="1"/>
        <scheme val="none"/>
      </rPr>
      <t xml:space="preserve">Dimensjoner: </t>
    </r>
    <r>
      <rPr>
        <rFont val="Calibri"/>
        <color theme="1"/>
      </rPr>
      <t>Ikke relevant</t>
    </r>
  </si>
  <si>
    <r>
      <rPr>
        <rFont val="Calibri"/>
        <i val="1"/>
        <color theme="1"/>
        <scheme val="none"/>
      </rPr>
      <t xml:space="preserve">Kapasitet inn: </t>
    </r>
    <r>
      <rPr>
        <rFont val="Calibri"/>
        <color theme="1"/>
      </rPr>
      <t>Ikke relevant</t>
    </r>
  </si>
  <si>
    <r>
      <rPr>
        <rFont val="Calibri"/>
        <i val="1"/>
        <color theme="1"/>
        <scheme val="none"/>
      </rPr>
      <t xml:space="preserve">Videreført mengde: </t>
    </r>
    <r>
      <rPr>
        <rFont val="Calibri"/>
        <color theme="1"/>
      </rPr>
      <t>Ikke relevant</t>
    </r>
  </si>
  <si>
    <r>
      <rPr>
        <rFont val="Calibri"/>
        <i val="1"/>
        <color theme="1"/>
        <scheme val="none"/>
      </rPr>
      <t xml:space="preserve">Materialkvalitet: </t>
    </r>
    <r>
      <rPr>
        <rFont val="Calibri"/>
        <color theme="1"/>
      </rPr>
      <t>Ikke relevant</t>
    </r>
  </si>
  <si>
    <r>
      <rPr>
        <rFont val="Calibri"/>
        <i val="1"/>
        <color theme="1"/>
        <scheme val="none"/>
      </rPr>
      <t xml:space="preserve">Dokumentasjon: </t>
    </r>
    <r>
      <rPr>
        <rFont val="Calibri"/>
        <color theme="1"/>
      </rPr>
      <t>Ikke relevant</t>
    </r>
  </si>
  <si>
    <t>Posten gjeld levering og montering av samlekum for drenering av areal og kummar samt overløp frå tankane. ø 110 leidningar inn, ø 300 ut av kum.</t>
  </si>
  <si>
    <t>d31c86dd-f13b-4a65-8be3-82fc3b2bc56f</t>
  </si>
  <si>
    <t>30.17</t>
  </si>
  <si>
    <t xml:space="preserve">Buffertankar høgdebasseng_x000d_
_x000d_
Posten gjeld prosjektering, levering og montering av tankar til høgdebasseng.  Samla  magasinvolum skal  vere 300m³.  Løft av tankar / tunell inn i byggegrop er dekt i post 30.19. All montering ( sveising o.l.) dekkast av denne posten. _x000d_
_x000d_
Tankane må vere dokumentert trykkprøvde og desinfiserte før prøveperiode.(everandør må spesifisere i tilbodet prosedyre for trykkprøving.)_x000d_
_x000d_
Utgraving , avretting og omfylling i eigne postar._x000d_
_x000d_
Tankane skal ha tre stussar for uttak av vatn:_x000d_
_x000d_
uttak for reint vatn litt over botnnivå_x000d_
uttak for tømming av tank i høgde med botn tank (lågpunkt)_x000d_
uttak for overløp i topp tank_x000d_
_x000d_
Tankane skal vere utstyrte med automtisk nivåmåling  som kommuniserer med styring._x000d_
_x000d_
Mannhol med tett lok og sikring mot terreng (t.d. betongringar ( ca 1 m høgde mellom tank og topp terreng )  / ekstra lok i høgde med fedig terreng.)_x000d_
_x000d_
Leider for entring av kum._x000d_
</t>
  </si>
  <si>
    <t>Posten skal dekke alle kostnader med å få tankane til fergekai Lauvstad ( grensesnitt logistikk). Eigen post for flytt og løft mellom fergekai og vassverket (30.19).</t>
  </si>
  <si>
    <t>e06da8a5-6740-4e7c-b36d-2963340cdfaa</t>
  </si>
  <si>
    <t>30.18</t>
  </si>
  <si>
    <t xml:space="preserve">Gjeld komplett "servicetunell" nedstrøms buffertankar.  Posten skal dekke alt arbeid med montering ( sveising etc) etter at tunellen er løfta på plass._x000d_
_x000d_
Tunellen skal vere utstyrt med : _x000d_
_x000d_
Låsbar inngangsdør i enden mot eksisterande vassverk_x000d_
Gangrist_x000d_
Ståhøgde min. 2 m i senter rør_x000d_
Arbeidslys_x000d_
Ventilar / avtrekk for å unngå kondens dårleg luft_x000d_
Varme / frostvakt_x000d_
Drenering av ev vatn som samlar seg i tunellen_x000d_
Trapp/tilkomst frå reinsedel / p-areal                  ( etablerast etter at eksisterande tank er fjerna.)_x000d_
Sluser for kvar buffertank for styring av ein og ein tank. Punkt for vassprøver for kvar tank. Lufting. _x000d_
Røropplegg / samlestokkar for vatn til forbruk og vatn til drenering og overløp._x000d_
Uttak til forbruksvatn reinsanlegg + nærmaste nabo+ Espenakken_x000d_
Mengdemåling på forbruk_x000d_
Mengdemåling på overløp_x000d_
_x000d_
Det skal leggast ved skisse av tilboden utføring._x000d_
</t>
  </si>
  <si>
    <t>Posten skal dekke alle kostnader med å få tunellen til fergekai Lauvstad ( grensesnitt logistikk). Eigen post for flytt og løft mellom fergekai og vassverket. (30.19)</t>
  </si>
  <si>
    <t>6a507028-54b5-4c2d-b281-74a3269228b0</t>
  </si>
  <si>
    <t>30.19</t>
  </si>
  <si>
    <t>Logisikk tankar / tunnel._x000d_
_x000d_
Posten skal dekke alle kostnader for flytt mellom fergekai og endeleg plassering i byggegrop. Leverandør står fritt til å tilby alternativ logistikk med eigen beskriving. _x000d_
_x000d_
Mogleg løysing ( grensesnitt fergekai Lauvstad):_x000d_
_x000d_
Fase 1:_x000d_
_x000d_
-transport til mellomlager (2). Lossing med kran på semi, eller seperat kranbil / lokal maskin?_x000d_
_x000d_
Fase 2:_x000d_
_x000d_
-lasting og flytt av tankar opp til vassverket frå mellomlager_x000d_
_x000d_
-løft av tankar på plass i byggegrop._x000d_
_x000d_
BH har hatt dialog med transportør og det  er mogleg å flytte tankar opp til 15 meters lengde gjennom dei to svingane ovanfor mellomlager (2). Det er viktig at leverandør vel utstyr og løysing som tek omsyn til at asflatdekket stadvis er svært dårleg. BH forutset bruk av semitralle med sving på alle akslingar.</t>
  </si>
  <si>
    <t>40</t>
  </si>
  <si>
    <t>Elkraftinstallasjoner</t>
  </si>
  <si>
    <t>3def91ed-3b23-4670-b98f-425521045c76</t>
  </si>
  <si>
    <t>40.1</t>
  </si>
  <si>
    <t>WC1.11414A</t>
  </si>
  <si>
    <t>JORDINGSMATERIELL</t>
  </si>
  <si>
    <r>
      <rPr>
        <rFont val="Calibri"/>
        <b val="1"/>
        <color theme="1"/>
        <scheme val="none"/>
      </rPr>
      <t xml:space="preserve">Funksjon: </t>
    </r>
    <r>
      <rPr>
        <rFont val="Calibri"/>
        <color theme="1"/>
      </rPr>
      <t>Jordelektrode</t>
    </r>
  </si>
  <si>
    <r>
      <rPr>
        <rFont val="Calibri"/>
        <b val="1"/>
        <color theme="1"/>
        <scheme val="none"/>
      </rPr>
      <t xml:space="preserve">Utførelse: </t>
    </r>
    <r>
      <rPr>
        <rFont val="Calibri"/>
        <color theme="1"/>
      </rPr>
      <t>Som line</t>
    </r>
  </si>
  <si>
    <r>
      <rPr>
        <rFont val="Calibri"/>
        <b val="1"/>
        <color theme="1"/>
        <scheme val="none"/>
      </rPr>
      <t xml:space="preserve">Materiale: </t>
    </r>
    <r>
      <rPr>
        <rFont val="Calibri"/>
        <color theme="1"/>
      </rPr>
      <t>Blank kobber</t>
    </r>
  </si>
  <si>
    <r>
      <rPr>
        <rFont val="Calibri"/>
        <b val="1"/>
        <color theme="1"/>
        <scheme val="none"/>
      </rPr>
      <t xml:space="preserve">Ekvivalent Cu-tverrsnitt: </t>
    </r>
    <r>
      <rPr>
        <rFont val="Calibri"/>
        <color theme="1"/>
      </rPr>
      <t>16 mm2</t>
    </r>
  </si>
  <si>
    <r>
      <rPr>
        <rFont val="Calibri"/>
        <i val="1"/>
        <color theme="1"/>
        <scheme val="none"/>
      </rPr>
      <t xml:space="preserve">Montasje: </t>
    </r>
    <r>
      <rPr>
        <rFont val="Calibri"/>
        <color theme="1"/>
      </rPr>
      <t>Forlagt i kabelgrøft</t>
    </r>
  </si>
  <si>
    <t>Posten skal dekke levering og alt arbeid med legging / kopling av jordingskabel til nybygget.</t>
  </si>
  <si>
    <t>bf21e6db-1ef4-4a55-9d69-eb04e59f456f</t>
  </si>
  <si>
    <t>40.2</t>
  </si>
  <si>
    <t>WD1.1990A</t>
  </si>
  <si>
    <t>KABELFORDELINGSSKAP FOR DISTRIBUSJON, LAVSPENNING</t>
  </si>
  <si>
    <r>
      <rPr>
        <rFont val="Calibri"/>
        <b val="1"/>
        <color theme="1"/>
        <scheme val="none"/>
      </rPr>
      <t xml:space="preserve">Fordelingssystem: </t>
    </r>
    <r>
      <rPr>
        <rFont val="Calibri"/>
        <color theme="1"/>
      </rPr>
      <t>Annet fordelingssystem – må spesifiseres</t>
    </r>
  </si>
  <si>
    <r>
      <rPr>
        <rFont val="Calibri"/>
        <b val="1"/>
        <color theme="1"/>
        <scheme val="none"/>
      </rPr>
      <t xml:space="preserve">Merkestrøm: </t>
    </r>
    <r>
      <rPr>
        <rFont val="Calibri"/>
        <color theme="1"/>
      </rPr>
      <t>Annen merkestrøm – må spesifiseres</t>
    </r>
  </si>
  <si>
    <r>
      <rPr>
        <rFont val="Calibri"/>
        <b val="1"/>
        <color theme="1"/>
        <scheme val="none"/>
      </rPr>
      <t xml:space="preserve">Montasje: </t>
    </r>
    <r>
      <rPr>
        <rFont val="Calibri"/>
        <color theme="1"/>
      </rPr>
      <t>Valgfri</t>
    </r>
  </si>
  <si>
    <r>
      <rPr>
        <rFont val="Calibri"/>
        <i val="1"/>
        <color theme="1"/>
        <scheme val="none"/>
      </rPr>
      <t xml:space="preserve">Type/bredde: </t>
    </r>
    <r>
      <rPr>
        <rFont val="Calibri"/>
        <color theme="1"/>
      </rPr>
      <t>Ikke relevant</t>
    </r>
  </si>
  <si>
    <r>
      <rPr>
        <rFont val="Calibri"/>
        <i val="1"/>
        <color theme="1"/>
        <scheme val="none"/>
      </rPr>
      <t xml:space="preserve">Enlinjeskjema: </t>
    </r>
    <r>
      <rPr>
        <rFont val="Calibri"/>
        <color theme="1"/>
      </rPr>
      <t>Ikke relevant</t>
    </r>
  </si>
  <si>
    <r>
      <rPr>
        <rFont val="Calibri"/>
        <i val="1"/>
        <color theme="1"/>
        <scheme val="none"/>
      </rPr>
      <t xml:space="preserve">Tilkoblingsmodul for tilførsel: </t>
    </r>
    <r>
      <rPr>
        <rFont val="Calibri"/>
        <color theme="1"/>
      </rPr>
      <t>Ikke relevant</t>
    </r>
  </si>
  <si>
    <r>
      <rPr>
        <rFont val="Calibri"/>
        <i val="1"/>
        <color theme="1"/>
        <scheme val="none"/>
      </rPr>
      <t xml:space="preserve">Sikringsbrytere for avganger: </t>
    </r>
    <r>
      <rPr>
        <rFont val="Calibri"/>
        <color theme="1"/>
      </rPr>
      <t>Ikke relevant</t>
    </r>
  </si>
  <si>
    <r>
      <rPr>
        <rFont val="Calibri"/>
        <i val="1"/>
        <color theme="1"/>
        <scheme val="none"/>
      </rPr>
      <t xml:space="preserve">Klimasone: </t>
    </r>
    <r>
      <rPr>
        <rFont val="Calibri"/>
        <color theme="1"/>
      </rPr>
      <t>Ikke relevant</t>
    </r>
  </si>
  <si>
    <t>Posten gjeld arbeid som skal utførast av elektrikar på utside av vegg (grensesnitt) nytt reinseanlegg:_x000d_
_x000d_
uttak frå eksisterande bygg til byggekasse_x000d_
etablere fordeling  på straumtilførsel mellom  eksisterande bygg og nybygg (samtidig drift i testperiode via felles straummålar)_x000d_
 kople / trekke permanent tilførsel til nybygg og servicetunell._x000d_
kople frå eksisterande reinseanlegg før riving_x000d_
kople frå reservekraft_x000d_
kople til reservekraft i ny posisjon</t>
  </si>
  <si>
    <t>90</t>
  </si>
  <si>
    <t>Diverse</t>
  </si>
  <si>
    <t>4470786f-2652-4264-a3da-56a4edad6d9d</t>
  </si>
  <si>
    <t>90.1</t>
  </si>
  <si>
    <t>UU1.413132A</t>
  </si>
  <si>
    <t>DESINFISERING AV UTENDØRS VANNLEDNINGSANLEGG – LENGDE</t>
  </si>
  <si>
    <r>
      <rPr>
        <rFont val="Calibri"/>
        <b val="1"/>
        <color theme="1"/>
        <scheme val="none"/>
      </rPr>
      <t xml:space="preserve">Rørmateriale: </t>
    </r>
    <r>
      <rPr>
        <rFont val="Calibri"/>
        <color theme="1"/>
      </rPr>
      <t>PE 100</t>
    </r>
  </si>
  <si>
    <r>
      <rPr>
        <rFont val="Calibri"/>
        <i val="1"/>
        <color theme="1"/>
        <scheme val="none"/>
      </rPr>
      <t xml:space="preserve">Ledningsstrekk: </t>
    </r>
    <r>
      <rPr>
        <rFont val="Calibri"/>
        <color theme="1"/>
      </rPr>
      <t>Ikke relevant</t>
    </r>
  </si>
  <si>
    <r>
      <rPr>
        <rFont val="Calibri"/>
        <i val="1"/>
        <color theme="1"/>
        <scheme val="none"/>
      </rPr>
      <t xml:space="preserve">Rørdimensjon (DN): </t>
    </r>
    <r>
      <rPr>
        <rFont val="Calibri"/>
        <color theme="1"/>
      </rPr>
      <t>32/110/160</t>
    </r>
  </si>
  <si>
    <r>
      <rPr>
        <rFont val="Calibri"/>
        <i val="1"/>
        <color theme="1"/>
        <scheme val="none"/>
      </rPr>
      <t xml:space="preserve">Metode: </t>
    </r>
    <r>
      <rPr>
        <rFont val="Calibri"/>
        <color theme="1"/>
      </rPr>
      <t>Jamfør VA/Miljøblad nr.39</t>
    </r>
  </si>
  <si>
    <r>
      <rPr>
        <rFont val="Calibri"/>
        <i val="1"/>
        <color theme="1"/>
        <scheme val="none"/>
      </rPr>
      <t xml:space="preserve">Middel/konsentrasjon: </t>
    </r>
    <r>
      <rPr>
        <rFont val="Calibri"/>
        <color theme="1"/>
      </rPr>
      <t>Jamfør VA/Miljøblad nr.39</t>
    </r>
  </si>
  <si>
    <r>
      <rPr>
        <rFont val="Calibri"/>
        <i val="1"/>
        <color theme="1"/>
        <scheme val="none"/>
      </rPr>
      <t xml:space="preserve">Krav til restkonsentrasjon: </t>
    </r>
    <r>
      <rPr>
        <rFont val="Calibri"/>
        <color theme="1"/>
      </rPr>
      <t>Jamfør VA/Miljøblad nr.39</t>
    </r>
  </si>
  <si>
    <r>
      <rPr>
        <rFont val="Calibri"/>
        <i val="1"/>
        <color theme="1"/>
        <scheme val="none"/>
      </rPr>
      <t xml:space="preserve">Avhending av vann med desinfeksjonsmiddel: </t>
    </r>
    <r>
      <rPr>
        <rFont val="Calibri"/>
        <color theme="1"/>
      </rPr>
      <t>Jamfør VA/Miljøblad nr.39</t>
    </r>
  </si>
  <si>
    <t>7bba1028-5391-4923-a017-84f25cd92c92</t>
  </si>
  <si>
    <t>90.2</t>
  </si>
  <si>
    <t>UU1.413232A</t>
  </si>
  <si>
    <t>NØYTRALISERING AV UTENDØRS VANNLEDNINGSANLEGG ETTER DESINFISERING – LENGDE</t>
  </si>
  <si>
    <r>
      <rPr>
        <rFont val="Calibri"/>
        <i val="1"/>
        <color theme="1"/>
        <scheme val="none"/>
      </rPr>
      <t xml:space="preserve">Middel: </t>
    </r>
    <r>
      <rPr>
        <rFont val="Calibri"/>
        <color theme="1"/>
      </rPr>
      <t>Jamfør VA/Miljøblad nr.39</t>
    </r>
  </si>
  <si>
    <r>
      <rPr>
        <rFont val="Calibri"/>
        <i val="1"/>
        <color theme="1"/>
        <scheme val="none"/>
      </rPr>
      <t xml:space="preserve">Tillatt rest desinfeksjonsmiddel: </t>
    </r>
    <r>
      <rPr>
        <rFont val="Calibri"/>
        <color theme="1"/>
      </rPr>
      <t>Jamfør VA/Miljøblad nr.39</t>
    </r>
  </si>
  <si>
    <r>
      <rPr>
        <rFont val="Calibri"/>
        <i val="1"/>
        <color theme="1"/>
        <scheme val="none"/>
      </rPr>
      <t xml:space="preserve">Avhending av «nøytralisert» vann: </t>
    </r>
    <r>
      <rPr>
        <rFont val="Calibri"/>
        <color theme="1"/>
      </rPr>
      <t>Jamfør VA/Miljøblad nr.39</t>
    </r>
  </si>
  <si>
    <t>e123f17f-5404-4a9f-b1f2-6d10f3c8765c</t>
  </si>
  <si>
    <t>90.3</t>
  </si>
  <si>
    <t>UU1.41381A</t>
  </si>
  <si>
    <t>VANNPRØVE FOR BAKTERIOLOGISK ANALYSE</t>
  </si>
  <si>
    <t>Posten dekker naudsynt  antal prøver før kopling til nettet.</t>
  </si>
  <si>
    <t>b348a193-4313-40de-8eca-25017ce8baaa</t>
  </si>
  <si>
    <t>90.4</t>
  </si>
  <si>
    <t>Posten gjeld komplett bygg med reinseanlegg og fasilitetar for personell._x000d_
_x000d_
Syner til eige vedlegg med spesifikasjonar for reinsedel og bygg.</t>
  </si>
  <si>
    <t>eb85cf83-4f77-49ab-a951-0cf081797067</t>
  </si>
  <si>
    <t>90.5</t>
  </si>
  <si>
    <t>Posten gjeld flytt av eksisterande reservekraftkonteinar._x000d_
_x000d_
Naudsynt elektroarbeid for frå- og tilkopling er teke med kap 40._x000d_
_x000d_
Posten dekker abeid med å løyse konteinar frå dekke, løfte den over på ny betongplate og feste den til denne. Posten skal dekke arbeid/ materiell / limboltar til innfesting.</t>
  </si>
  <si>
    <t>426bc78d-627e-46ba-a8df-5b852301b401</t>
  </si>
  <si>
    <t>90.6</t>
  </si>
  <si>
    <t>Vedlikehald av eksisterande veg. _x000d_
_x000d_
Vegen opp til anlegget er i svært dårleg stand. Tilbydar skal til ein kvar tid sørge for at det er tilkomst til eigedomane i området  ved  fortløpande å reparere skader som hindrar tilkomst med personbilar. Posten skal dekke vedlikehald / vøling av skader som oppstår i anleggsperioden.  Eventuell strøing (vinterforhold) for eige arbeide skal dekkast av denne posten._x000d_
_x000d_
Posten prisast med følgjande innhald:_x000d_
_x000d_
Manntimar :                                25 timar_x000d_
_x000d_
Veggrus levert ved behov:         10 m³_x000d_
Kaldasfalt levert ved behov        2 m³_x000d_
Timar maskin 3-5 t :                     10 timar_x000d_
Flytt maskin:                                3 stk   _x000d_
Strøing (traktor +strøapparat )  10 t</t>
  </si>
  <si>
    <t>Kontonr</t>
  </si>
  <si>
    <t>Kontonamn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</si>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</sst>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r="C5" s="4">
        <f>H5</f>
      </c>
      <c t="s" r="D5" s="4">
        <v>1</v>
      </c>
      <c t="s" r="E5" s="4">
        <v>1</v>
      </c>
      <c t="s" r="F5" s="4">
        <v>1</v>
      </c>
      <c t="s" r="G5" s="4">
        <v>1</v>
      </c>
      <c t="s" r="H5" s="4">
        <v>19</v>
      </c>
    </row>
    <row r="6">
      <c t="s" r="A6" s="4">
        <v>1</v>
      </c>
      <c t="s" r="B6" s="5">
        <v>1</v>
      </c>
      <c r="C6" s="4">
        <f>H6</f>
      </c>
      <c t="s" r="D6" s="4">
        <v>1</v>
      </c>
      <c t="s" r="E6" s="4">
        <v>1</v>
      </c>
      <c t="s" r="F6" s="4">
        <v>1</v>
      </c>
      <c t="s" r="G6" s="4">
        <v>1</v>
      </c>
      <c t="s" r="H6" s="4">
        <v>20</v>
      </c>
    </row>
    <row r="7">
      <c t="s" r="A7" s="4">
        <v>1</v>
      </c>
      <c t="s" r="B7" s="5">
        <v>1</v>
      </c>
      <c r="C7" s="8">
        <f>H7</f>
      </c>
      <c t="s" r="D7" s="4">
        <v>1</v>
      </c>
      <c t="s" r="E7" s="4">
        <v>1</v>
      </c>
      <c t="s" r="F7" s="4">
        <v>1</v>
      </c>
      <c t="s" r="G7" s="4">
        <v>1</v>
      </c>
      <c t="s" r="H7" s="8">
        <v>21</v>
      </c>
    </row>
    <row r="8">
      <c t="s" r="A8" s="4">
        <v>1</v>
      </c>
      <c t="s" r="B8" s="5">
        <v>1</v>
      </c>
      <c t="s" r="C8" s="4">
        <v>1</v>
      </c>
      <c t="s" r="D8" s="4">
        <v>1</v>
      </c>
      <c t="s" r="E8" s="4">
        <v>1</v>
      </c>
      <c t="s" r="F8" s="4">
        <v>1</v>
      </c>
      <c t="s" r="G8" s="4">
        <v>1</v>
      </c>
    </row>
    <row r="9">
      <c t="s" r="A9" s="3">
        <v>9</v>
      </c>
      <c t="s" r="B9" s="3">
        <v>10</v>
      </c>
      <c t="s" r="C9" s="3">
        <v>11</v>
      </c>
      <c t="s" r="D9" s="3">
        <v>12</v>
      </c>
      <c t="s" r="E9" s="3">
        <v>13</v>
      </c>
      <c t="s" r="F9" s="3">
        <v>14</v>
      </c>
      <c t="s" r="G9" s="3">
        <v>15</v>
      </c>
    </row>
    <row r="10">
      <c t="s" r="A10" s="4">
        <v>1</v>
      </c>
      <c t="s" r="B10" s="5">
        <v>1</v>
      </c>
      <c t="s" r="C10" s="4">
        <v>1</v>
      </c>
      <c t="s" r="D10" s="4">
        <v>1</v>
      </c>
      <c t="s" r="E10" s="4">
        <v>1</v>
      </c>
      <c t="s" r="F10" s="4">
        <v>1</v>
      </c>
      <c t="s" r="G10" s="4">
        <v>1</v>
      </c>
    </row>
    <row r="11">
      <c t="s" r="A11" s="4">
        <v>1</v>
      </c>
      <c t="s" r="B11" s="6">
        <v>22</v>
      </c>
      <c t="s" r="C11" s="7">
        <v>23</v>
      </c>
      <c t="s" r="D11" s="4">
        <v>1</v>
      </c>
      <c t="s" r="E11" s="4">
        <v>1</v>
      </c>
      <c t="s" r="F11" s="4">
        <v>1</v>
      </c>
      <c t="s" r="G11" s="4">
        <v>1</v>
      </c>
    </row>
    <row r="12">
      <c t="s" r="A12" s="4">
        <v>1</v>
      </c>
      <c t="s" r="B12" s="5">
        <v>1</v>
      </c>
      <c t="s" r="C12" s="4">
        <v>1</v>
      </c>
      <c t="s" r="D12" s="4">
        <v>1</v>
      </c>
      <c t="s" r="E12" s="4">
        <v>1</v>
      </c>
      <c t="s" r="F12" s="4">
        <v>1</v>
      </c>
      <c t="s" r="G12" s="4">
        <v>1</v>
      </c>
    </row>
    <row r="13">
      <c t="s" r="A13" s="2">
        <v>24</v>
      </c>
      <c t="s" r="B13" s="6">
        <v>25</v>
      </c>
      <c t="s" r="C13" s="9">
        <v>26</v>
      </c>
      <c t="s" r="D13" s="4">
        <v>1</v>
      </c>
      <c t="s" r="E13" s="4">
        <v>1</v>
      </c>
      <c t="s" r="F13" s="4">
        <v>1</v>
      </c>
      <c t="s" r="G13" s="4">
        <v>1</v>
      </c>
    </row>
    <row r="14">
      <c t="s" r="A14" s="4">
        <v>1</v>
      </c>
      <c t="s" r="B14" s="5">
        <v>1</v>
      </c>
      <c t="s" r="C14" s="9">
        <v>27</v>
      </c>
      <c t="s" r="D14" s="4">
        <v>1</v>
      </c>
      <c t="s" r="E14" s="4">
        <v>1</v>
      </c>
      <c t="s" r="F14" s="4">
        <v>1</v>
      </c>
      <c t="s" r="G14" s="4">
        <v>1</v>
      </c>
    </row>
    <row r="15">
      <c t="s" r="A15" s="4">
        <v>1</v>
      </c>
      <c t="s" r="B15" s="5">
        <v>1</v>
      </c>
      <c t="s" r="C15" s="10">
        <v>28</v>
      </c>
      <c t="s" r="D15" s="11">
        <v>29</v>
      </c>
      <c r="E15" s="12">
        <v>1</v>
      </c>
      <c t="s" r="F15" s="13">
        <v>1</v>
      </c>
      <c t="str" r="G15" s="14">
        <f>IF(F15="",0,E15*F15)</f>
        <v/>
      </c>
    </row>
    <row r="16">
      <c t="s" r="A16" s="4">
        <v>1</v>
      </c>
      <c t="s" r="B16" s="5">
        <v>1</v>
      </c>
      <c t="s" r="C16" s="4">
        <v>30</v>
      </c>
      <c t="s" r="D16" s="4">
        <v>1</v>
      </c>
      <c t="s" r="E16" s="4">
        <v>1</v>
      </c>
      <c t="s" r="F16" s="4">
        <v>1</v>
      </c>
      <c t="s" r="G16" s="4">
        <v>1</v>
      </c>
    </row>
    <row r="17">
      <c t="s" r="A17" s="4">
        <v>1</v>
      </c>
      <c t="s" r="B17" s="5">
        <v>1</v>
      </c>
      <c t="s" r="C17" s="4">
        <v>31</v>
      </c>
      <c t="s" r="D17" s="4">
        <v>1</v>
      </c>
      <c t="s" r="E17" s="4">
        <v>1</v>
      </c>
      <c t="s" r="F17" s="4">
        <v>1</v>
      </c>
      <c t="s" r="G17" s="4">
        <v>1</v>
      </c>
    </row>
    <row r="18">
      <c t="s" r="A18" s="4">
        <v>1</v>
      </c>
      <c t="s" r="B18" s="5">
        <v>1</v>
      </c>
      <c t="s" r="C18" s="4">
        <v>32</v>
      </c>
      <c t="s" r="D18" s="4">
        <v>1</v>
      </c>
      <c t="s" r="E18" s="4">
        <v>1</v>
      </c>
      <c t="s" r="F18" s="4">
        <v>1</v>
      </c>
      <c t="s" r="G18" s="4">
        <v>1</v>
      </c>
    </row>
    <row r="19">
      <c t="s" r="A19" s="4">
        <v>1</v>
      </c>
      <c t="s" r="B19" s="5">
        <v>1</v>
      </c>
      <c t="s" r="C19" s="4">
        <v>1</v>
      </c>
      <c t="s" r="D19" s="4">
        <v>1</v>
      </c>
      <c t="s" r="E19" s="4">
        <v>1</v>
      </c>
      <c t="s" r="F19" s="4">
        <v>1</v>
      </c>
      <c t="s" r="G19" s="4">
        <v>1</v>
      </c>
    </row>
    <row r="20">
      <c t="s" r="A20" s="2">
        <v>33</v>
      </c>
      <c t="s" r="B20" s="6">
        <v>34</v>
      </c>
      <c t="s" r="C20" s="9">
        <v>35</v>
      </c>
      <c t="s" r="D20" s="4">
        <v>1</v>
      </c>
      <c t="s" r="E20" s="4">
        <v>1</v>
      </c>
      <c t="s" r="F20" s="4">
        <v>1</v>
      </c>
      <c t="s" r="G20" s="4">
        <v>1</v>
      </c>
    </row>
    <row r="21">
      <c t="s" r="A21" s="4">
        <v>1</v>
      </c>
      <c t="s" r="B21" s="5">
        <v>1</v>
      </c>
      <c t="s" r="C21" s="9">
        <v>36</v>
      </c>
      <c t="s" r="D21" s="4">
        <v>1</v>
      </c>
      <c t="s" r="E21" s="4">
        <v>1</v>
      </c>
      <c t="s" r="F21" s="4">
        <v>1</v>
      </c>
      <c t="s" r="G21" s="4">
        <v>1</v>
      </c>
    </row>
    <row r="22">
      <c t="s" r="A22" s="4">
        <v>1</v>
      </c>
      <c t="s" r="B22" s="5">
        <v>1</v>
      </c>
      <c t="s" r="C22" s="10">
        <v>28</v>
      </c>
      <c t="s" r="D22" s="11">
        <v>29</v>
      </c>
      <c r="E22" s="12">
        <v>1</v>
      </c>
      <c t="s" r="F22" s="13">
        <v>1</v>
      </c>
      <c t="str" r="G22" s="14">
        <f>IF(F22="",0,E22*F22)</f>
        <v/>
      </c>
    </row>
    <row r="23">
      <c t="s" r="A23" s="4">
        <v>1</v>
      </c>
      <c t="s" r="B23" s="5">
        <v>1</v>
      </c>
      <c t="s" r="C23" s="4">
        <v>37</v>
      </c>
      <c t="s" r="D23" s="4">
        <v>1</v>
      </c>
      <c t="s" r="E23" s="4">
        <v>1</v>
      </c>
      <c t="s" r="F23" s="4">
        <v>1</v>
      </c>
      <c t="s" r="G23" s="4">
        <v>1</v>
      </c>
    </row>
    <row r="24">
      <c t="s" r="A24" s="4">
        <v>1</v>
      </c>
      <c t="s" r="B24" s="5">
        <v>1</v>
      </c>
      <c t="s" r="C24" s="4">
        <v>1</v>
      </c>
      <c t="s" r="D24" s="4">
        <v>1</v>
      </c>
      <c t="s" r="E24" s="4">
        <v>1</v>
      </c>
      <c t="s" r="F24" s="4">
        <v>1</v>
      </c>
      <c t="s" r="G24" s="4">
        <v>1</v>
      </c>
    </row>
    <row r="25">
      <c t="s" r="A25" s="2">
        <v>38</v>
      </c>
      <c t="s" r="B25" s="6">
        <v>39</v>
      </c>
      <c t="s" r="C25" s="9">
        <v>40</v>
      </c>
      <c t="s" r="D25" s="4">
        <v>1</v>
      </c>
      <c t="s" r="E25" s="4">
        <v>1</v>
      </c>
      <c t="s" r="F25" s="4">
        <v>1</v>
      </c>
      <c t="s" r="G25" s="4">
        <v>1</v>
      </c>
    </row>
    <row r="26">
      <c t="s" r="A26" s="4">
        <v>1</v>
      </c>
      <c t="s" r="B26" s="5">
        <v>1</v>
      </c>
      <c t="s" r="C26" s="9">
        <v>41</v>
      </c>
      <c t="s" r="D26" s="4">
        <v>1</v>
      </c>
      <c t="s" r="E26" s="4">
        <v>1</v>
      </c>
      <c t="s" r="F26" s="4">
        <v>1</v>
      </c>
      <c t="s" r="G26" s="4">
        <v>1</v>
      </c>
    </row>
    <row r="27">
      <c t="s" r="A27" s="4">
        <v>1</v>
      </c>
      <c t="s" r="B27" s="5">
        <v>1</v>
      </c>
      <c t="s" r="C27" s="10">
        <v>28</v>
      </c>
      <c t="s" r="D27" s="11">
        <v>29</v>
      </c>
      <c r="E27" s="12">
        <v>1</v>
      </c>
      <c t="s" r="F27" s="13">
        <v>1</v>
      </c>
      <c t="str" r="G27" s="14">
        <f>IF(F27="",0,E27*F27)</f>
        <v/>
      </c>
    </row>
    <row r="28">
      <c t="s" r="A28" s="4">
        <v>1</v>
      </c>
      <c t="s" r="B28" s="5">
        <v>1</v>
      </c>
      <c t="s" r="C28" s="4">
        <v>37</v>
      </c>
      <c t="s" r="D28" s="4">
        <v>1</v>
      </c>
      <c t="s" r="E28" s="4">
        <v>1</v>
      </c>
      <c t="s" r="F28" s="4">
        <v>1</v>
      </c>
      <c t="s" r="G28" s="4">
        <v>1</v>
      </c>
    </row>
    <row r="29">
      <c t="s" r="A29" s="4">
        <v>1</v>
      </c>
      <c t="s" r="B29" s="5">
        <v>1</v>
      </c>
      <c t="s" r="C29" s="4">
        <v>1</v>
      </c>
      <c t="s" r="D29" s="4">
        <v>1</v>
      </c>
      <c t="s" r="E29" s="4">
        <v>1</v>
      </c>
      <c t="s" r="F29" s="4">
        <v>1</v>
      </c>
      <c t="s" r="G29" s="4">
        <v>1</v>
      </c>
    </row>
    <row r="30">
      <c t="s" r="A30" s="2">
        <v>42</v>
      </c>
      <c t="s" r="B30" s="6">
        <v>43</v>
      </c>
      <c t="s" r="C30" s="9">
        <v>44</v>
      </c>
      <c t="s" r="D30" s="4">
        <v>1</v>
      </c>
      <c t="s" r="E30" s="4">
        <v>1</v>
      </c>
      <c t="s" r="F30" s="4">
        <v>1</v>
      </c>
      <c t="s" r="G30" s="4">
        <v>1</v>
      </c>
    </row>
    <row r="31">
      <c t="s" r="A31" s="4">
        <v>1</v>
      </c>
      <c t="s" r="B31" s="5">
        <v>1</v>
      </c>
      <c t="s" r="C31" s="9">
        <v>45</v>
      </c>
      <c t="s" r="D31" s="4">
        <v>1</v>
      </c>
      <c t="s" r="E31" s="4">
        <v>1</v>
      </c>
      <c t="s" r="F31" s="4">
        <v>1</v>
      </c>
      <c t="s" r="G31" s="4">
        <v>1</v>
      </c>
    </row>
    <row r="32">
      <c t="s" r="A32" s="4">
        <v>1</v>
      </c>
      <c t="s" r="B32" s="5">
        <v>1</v>
      </c>
      <c t="s" r="C32" s="10">
        <v>28</v>
      </c>
      <c t="s" r="D32" s="11">
        <v>29</v>
      </c>
      <c r="E32" s="12">
        <v>1</v>
      </c>
      <c t="s" r="F32" s="13">
        <v>1</v>
      </c>
      <c t="str" r="G32" s="14">
        <f>IF(F32="",0,E32*F32)</f>
        <v/>
      </c>
    </row>
    <row r="33">
      <c t="s" r="A33" s="4">
        <v>1</v>
      </c>
      <c t="s" r="B33" s="5">
        <v>1</v>
      </c>
      <c t="s" r="C33" s="4">
        <v>46</v>
      </c>
      <c t="s" r="D33" s="4">
        <v>1</v>
      </c>
      <c t="s" r="E33" s="4">
        <v>1</v>
      </c>
      <c t="s" r="F33" s="4">
        <v>1</v>
      </c>
      <c t="s" r="G33" s="4">
        <v>1</v>
      </c>
    </row>
    <row r="34">
      <c t="s" r="A34" s="4">
        <v>1</v>
      </c>
      <c t="s" r="B34" s="5">
        <v>1</v>
      </c>
      <c t="s" r="C34" s="4">
        <v>47</v>
      </c>
      <c t="s" r="D34" s="4">
        <v>1</v>
      </c>
      <c t="s" r="E34" s="4">
        <v>1</v>
      </c>
      <c t="s" r="F34" s="4">
        <v>1</v>
      </c>
      <c t="s" r="G34" s="4">
        <v>1</v>
      </c>
    </row>
    <row r="35">
      <c t="s" r="A35" s="4">
        <v>1</v>
      </c>
      <c t="s" r="B35" s="5">
        <v>1</v>
      </c>
      <c t="s" r="C35" s="4">
        <v>48</v>
      </c>
      <c t="s" r="D35" s="4">
        <v>1</v>
      </c>
      <c t="s" r="E35" s="4">
        <v>1</v>
      </c>
      <c t="s" r="F35" s="4">
        <v>1</v>
      </c>
      <c t="s" r="G35" s="4">
        <v>1</v>
      </c>
    </row>
    <row r="36">
      <c t="s" r="A36" s="4">
        <v>1</v>
      </c>
      <c t="s" r="B36" s="5">
        <v>1</v>
      </c>
      <c t="s" r="C36" s="4">
        <v>30</v>
      </c>
      <c t="s" r="D36" s="4">
        <v>1</v>
      </c>
      <c t="s" r="E36" s="4">
        <v>1</v>
      </c>
      <c t="s" r="F36" s="4">
        <v>1</v>
      </c>
      <c t="s" r="G36" s="4">
        <v>1</v>
      </c>
    </row>
    <row r="37">
      <c t="s" r="A37" s="4">
        <v>1</v>
      </c>
      <c t="s" r="B37" s="5">
        <v>1</v>
      </c>
      <c t="s" r="C37" s="4">
        <v>31</v>
      </c>
      <c t="s" r="D37" s="4">
        <v>1</v>
      </c>
      <c t="s" r="E37" s="4">
        <v>1</v>
      </c>
      <c t="s" r="F37" s="4">
        <v>1</v>
      </c>
      <c t="s" r="G37" s="4">
        <v>1</v>
      </c>
    </row>
    <row r="38">
      <c t="s" r="A38" s="4">
        <v>1</v>
      </c>
      <c t="s" r="B38" s="5">
        <v>1</v>
      </c>
      <c t="s" r="C38" s="4">
        <v>49</v>
      </c>
      <c t="s" r="D38" s="4">
        <v>1</v>
      </c>
      <c t="s" r="E38" s="4">
        <v>1</v>
      </c>
      <c t="s" r="F38" s="4">
        <v>1</v>
      </c>
      <c t="s" r="G38" s="4">
        <v>1</v>
      </c>
    </row>
    <row r="39">
      <c t="s" r="A39" s="4">
        <v>1</v>
      </c>
      <c t="s" r="B39" s="5">
        <v>1</v>
      </c>
      <c t="s" r="C39" s="4">
        <v>1</v>
      </c>
      <c t="s" r="D39" s="4">
        <v>1</v>
      </c>
      <c t="s" r="E39" s="4">
        <v>1</v>
      </c>
      <c t="s" r="F39" s="4">
        <v>1</v>
      </c>
      <c t="s" r="G39" s="4">
        <v>1</v>
      </c>
    </row>
    <row r="40">
      <c t="s" r="A40" s="2">
        <v>50</v>
      </c>
      <c t="s" r="B40" s="6">
        <v>51</v>
      </c>
      <c t="s" r="C40" s="9">
        <v>52</v>
      </c>
      <c t="s" r="D40" s="4">
        <v>1</v>
      </c>
      <c t="s" r="E40" s="4">
        <v>1</v>
      </c>
      <c t="s" r="F40" s="4">
        <v>1</v>
      </c>
      <c t="s" r="G40" s="4">
        <v>1</v>
      </c>
    </row>
    <row r="41">
      <c t="s" r="A41" s="4">
        <v>1</v>
      </c>
      <c t="s" r="B41" s="5">
        <v>1</v>
      </c>
      <c t="s" r="C41" s="9">
        <v>53</v>
      </c>
      <c t="s" r="D41" s="4">
        <v>1</v>
      </c>
      <c t="s" r="E41" s="4">
        <v>1</v>
      </c>
      <c t="s" r="F41" s="4">
        <v>1</v>
      </c>
      <c t="s" r="G41" s="4">
        <v>1</v>
      </c>
    </row>
    <row r="42">
      <c t="s" r="A42" s="4">
        <v>1</v>
      </c>
      <c t="s" r="B42" s="5">
        <v>1</v>
      </c>
      <c t="s" r="C42" s="10">
        <v>28</v>
      </c>
      <c t="s" r="D42" s="11">
        <v>29</v>
      </c>
      <c r="E42" s="12">
        <v>1</v>
      </c>
      <c t="s" r="F42" s="13">
        <v>1</v>
      </c>
      <c t="str" r="G42" s="14">
        <f>IF(F42="",0,E42*F42)</f>
        <v/>
      </c>
    </row>
    <row r="43">
      <c t="s" r="A43" s="4">
        <v>1</v>
      </c>
      <c t="s" r="B43" s="5">
        <v>1</v>
      </c>
      <c t="s" r="C43" s="4">
        <v>54</v>
      </c>
      <c t="s" r="D43" s="4">
        <v>1</v>
      </c>
      <c t="s" r="E43" s="4">
        <v>1</v>
      </c>
      <c t="s" r="F43" s="4">
        <v>1</v>
      </c>
      <c t="s" r="G43" s="4">
        <v>1</v>
      </c>
    </row>
    <row r="44">
      <c t="s" r="A44" s="4">
        <v>1</v>
      </c>
      <c t="s" r="B44" s="5">
        <v>1</v>
      </c>
      <c t="s" r="C44" s="4">
        <v>55</v>
      </c>
      <c t="s" r="D44" s="4">
        <v>1</v>
      </c>
      <c t="s" r="E44" s="4">
        <v>1</v>
      </c>
      <c t="s" r="F44" s="4">
        <v>1</v>
      </c>
      <c t="s" r="G44" s="4">
        <v>1</v>
      </c>
    </row>
    <row r="45">
      <c t="s" r="A45" s="4">
        <v>1</v>
      </c>
      <c t="s" r="B45" s="5">
        <v>1</v>
      </c>
      <c t="s" r="C45" s="4">
        <v>56</v>
      </c>
      <c t="s" r="D45" s="4">
        <v>1</v>
      </c>
      <c t="s" r="E45" s="4">
        <v>1</v>
      </c>
      <c t="s" r="F45" s="4">
        <v>1</v>
      </c>
      <c t="s" r="G45" s="4">
        <v>1</v>
      </c>
    </row>
    <row r="46">
      <c t="s" r="A46" s="4">
        <v>1</v>
      </c>
      <c t="s" r="B46" s="5">
        <v>1</v>
      </c>
      <c t="s" r="C46" s="4">
        <v>57</v>
      </c>
      <c t="s" r="D46" s="4">
        <v>1</v>
      </c>
      <c t="s" r="E46" s="4">
        <v>1</v>
      </c>
      <c t="s" r="F46" s="4">
        <v>1</v>
      </c>
      <c t="s" r="G46" s="4">
        <v>1</v>
      </c>
    </row>
    <row r="47">
      <c t="s" r="A47" s="4">
        <v>1</v>
      </c>
      <c t="s" r="B47" s="5">
        <v>1</v>
      </c>
      <c t="s" r="C47" s="4">
        <v>30</v>
      </c>
      <c t="s" r="D47" s="4">
        <v>1</v>
      </c>
      <c t="s" r="E47" s="4">
        <v>1</v>
      </c>
      <c t="s" r="F47" s="4">
        <v>1</v>
      </c>
      <c t="s" r="G47" s="4">
        <v>1</v>
      </c>
    </row>
    <row r="48">
      <c t="s" r="A48" s="4">
        <v>1</v>
      </c>
      <c t="s" r="B48" s="5">
        <v>1</v>
      </c>
      <c t="s" r="C48" s="4">
        <v>31</v>
      </c>
      <c t="s" r="D48" s="4">
        <v>1</v>
      </c>
      <c t="s" r="E48" s="4">
        <v>1</v>
      </c>
      <c t="s" r="F48" s="4">
        <v>1</v>
      </c>
      <c t="s" r="G48" s="4">
        <v>1</v>
      </c>
    </row>
    <row r="49">
      <c t="s" r="A49" s="4">
        <v>1</v>
      </c>
      <c t="s" r="B49" s="5">
        <v>1</v>
      </c>
      <c t="s" r="C49" s="4">
        <v>58</v>
      </c>
      <c t="s" r="D49" s="4">
        <v>1</v>
      </c>
      <c t="s" r="E49" s="4">
        <v>1</v>
      </c>
      <c t="s" r="F49" s="4">
        <v>1</v>
      </c>
      <c t="s" r="G49" s="4">
        <v>1</v>
      </c>
    </row>
    <row r="50">
      <c t="s" r="A50" s="4">
        <v>1</v>
      </c>
      <c t="s" r="B50" s="5">
        <v>1</v>
      </c>
      <c t="s" r="C50" s="4">
        <v>1</v>
      </c>
      <c t="s" r="D50" s="4">
        <v>1</v>
      </c>
      <c t="s" r="E50" s="4">
        <v>1</v>
      </c>
      <c t="s" r="F50" s="4">
        <v>1</v>
      </c>
      <c t="s" r="G50" s="4">
        <v>1</v>
      </c>
    </row>
    <row r="51">
      <c t="s" r="A51" s="2">
        <v>59</v>
      </c>
      <c t="s" r="B51" s="6">
        <v>60</v>
      </c>
      <c t="s" r="C51" s="9">
        <v>61</v>
      </c>
      <c t="s" r="D51" s="4">
        <v>1</v>
      </c>
      <c t="s" r="E51" s="4">
        <v>1</v>
      </c>
      <c t="s" r="F51" s="4">
        <v>1</v>
      </c>
      <c t="s" r="G51" s="4">
        <v>1</v>
      </c>
    </row>
    <row r="52">
      <c t="s" r="A52" s="4">
        <v>1</v>
      </c>
      <c t="s" r="B52" s="5">
        <v>1</v>
      </c>
      <c t="s" r="C52" s="9">
        <v>62</v>
      </c>
      <c t="s" r="D52" s="4">
        <v>1</v>
      </c>
      <c t="s" r="E52" s="4">
        <v>1</v>
      </c>
      <c t="s" r="F52" s="4">
        <v>1</v>
      </c>
      <c t="s" r="G52" s="4">
        <v>1</v>
      </c>
    </row>
    <row r="53">
      <c t="s" r="A53" s="4">
        <v>1</v>
      </c>
      <c t="s" r="B53" s="5">
        <v>1</v>
      </c>
      <c t="s" r="C53" s="10">
        <v>28</v>
      </c>
      <c t="s" r="D53" s="11">
        <v>29</v>
      </c>
      <c r="E53" s="12">
        <v>1</v>
      </c>
      <c t="s" r="F53" s="13">
        <v>1</v>
      </c>
      <c t="str" r="G53" s="14">
        <f>IF(F53="",0,E53*F53)</f>
        <v/>
      </c>
    </row>
    <row r="54">
      <c t="s" r="A54" s="4">
        <v>1</v>
      </c>
      <c t="s" r="B54" s="5">
        <v>1</v>
      </c>
      <c t="s" r="C54" s="4">
        <v>54</v>
      </c>
      <c t="s" r="D54" s="4">
        <v>1</v>
      </c>
      <c t="s" r="E54" s="4">
        <v>1</v>
      </c>
      <c t="s" r="F54" s="4">
        <v>1</v>
      </c>
      <c t="s" r="G54" s="4">
        <v>1</v>
      </c>
    </row>
    <row r="55">
      <c t="s" r="A55" s="4">
        <v>1</v>
      </c>
      <c t="s" r="B55" s="5">
        <v>1</v>
      </c>
      <c t="s" r="C55" s="4">
        <v>63</v>
      </c>
      <c t="s" r="D55" s="4">
        <v>1</v>
      </c>
      <c t="s" r="E55" s="4">
        <v>1</v>
      </c>
      <c t="s" r="F55" s="4">
        <v>1</v>
      </c>
      <c t="s" r="G55" s="4">
        <v>1</v>
      </c>
    </row>
    <row r="56">
      <c t="s" r="A56" s="4">
        <v>1</v>
      </c>
      <c t="s" r="B56" s="5">
        <v>1</v>
      </c>
      <c t="s" r="C56" s="4">
        <v>64</v>
      </c>
      <c t="s" r="D56" s="4">
        <v>1</v>
      </c>
      <c t="s" r="E56" s="4">
        <v>1</v>
      </c>
      <c t="s" r="F56" s="4">
        <v>1</v>
      </c>
      <c t="s" r="G56" s="4">
        <v>1</v>
      </c>
    </row>
    <row r="57">
      <c t="s" r="A57" s="4">
        <v>1</v>
      </c>
      <c t="s" r="B57" s="5">
        <v>1</v>
      </c>
      <c t="s" r="C57" s="4">
        <v>30</v>
      </c>
      <c t="s" r="D57" s="4">
        <v>1</v>
      </c>
      <c t="s" r="E57" s="4">
        <v>1</v>
      </c>
      <c t="s" r="F57" s="4">
        <v>1</v>
      </c>
      <c t="s" r="G57" s="4">
        <v>1</v>
      </c>
    </row>
    <row r="58">
      <c t="s" r="A58" s="4">
        <v>1</v>
      </c>
      <c t="s" r="B58" s="5">
        <v>1</v>
      </c>
      <c t="s" r="C58" s="4">
        <v>31</v>
      </c>
      <c t="s" r="D58" s="4">
        <v>1</v>
      </c>
      <c t="s" r="E58" s="4">
        <v>1</v>
      </c>
      <c t="s" r="F58" s="4">
        <v>1</v>
      </c>
      <c t="s" r="G58" s="4">
        <v>1</v>
      </c>
    </row>
    <row r="59">
      <c t="s" r="A59" s="4">
        <v>1</v>
      </c>
      <c t="s" r="B59" s="5">
        <v>1</v>
      </c>
      <c t="s" r="C59" s="4">
        <v>65</v>
      </c>
      <c t="s" r="D59" s="4">
        <v>1</v>
      </c>
      <c t="s" r="E59" s="4">
        <v>1</v>
      </c>
      <c t="s" r="F59" s="4">
        <v>1</v>
      </c>
      <c t="s" r="G59" s="4">
        <v>1</v>
      </c>
    </row>
    <row r="60">
      <c t="s" r="A60" s="4">
        <v>1</v>
      </c>
      <c t="s" r="B60" s="5">
        <v>1</v>
      </c>
      <c t="s" r="C60" s="4">
        <v>1</v>
      </c>
      <c t="s" r="D60" s="4">
        <v>1</v>
      </c>
      <c t="s" r="E60" s="4">
        <v>1</v>
      </c>
      <c t="s" r="F60" s="4">
        <v>1</v>
      </c>
      <c t="s" r="G60" s="4">
        <v>1</v>
      </c>
    </row>
    <row r="61">
      <c t="s" r="A61" s="2">
        <v>66</v>
      </c>
      <c t="s" r="B61" s="6">
        <v>67</v>
      </c>
      <c t="s" r="C61" s="9">
        <v>68</v>
      </c>
      <c t="s" r="D61" s="4">
        <v>1</v>
      </c>
      <c t="s" r="E61" s="4">
        <v>1</v>
      </c>
      <c t="s" r="F61" s="4">
        <v>1</v>
      </c>
      <c t="s" r="G61" s="4">
        <v>1</v>
      </c>
    </row>
    <row r="62">
      <c t="s" r="A62" s="4">
        <v>1</v>
      </c>
      <c t="s" r="B62" s="5">
        <v>1</v>
      </c>
      <c t="s" r="C62" s="9">
        <v>69</v>
      </c>
      <c t="s" r="D62" s="4">
        <v>1</v>
      </c>
      <c t="s" r="E62" s="4">
        <v>1</v>
      </c>
      <c t="s" r="F62" s="4">
        <v>1</v>
      </c>
      <c t="s" r="G62" s="4">
        <v>1</v>
      </c>
    </row>
    <row r="63">
      <c t="s" r="A63" s="4">
        <v>1</v>
      </c>
      <c t="s" r="B63" s="5">
        <v>1</v>
      </c>
      <c t="s" r="C63" s="10">
        <v>28</v>
      </c>
      <c t="s" r="D63" s="11">
        <v>29</v>
      </c>
      <c r="E63" s="12">
        <v>1</v>
      </c>
      <c t="s" r="F63" s="13">
        <v>1</v>
      </c>
      <c t="str" r="G63" s="14">
        <f>IF(F63="",0,E63*F63)</f>
        <v/>
      </c>
    </row>
    <row r="64">
      <c t="s" r="A64" s="4">
        <v>1</v>
      </c>
      <c t="s" r="B64" s="5">
        <v>1</v>
      </c>
      <c t="s" r="C64" s="4">
        <v>70</v>
      </c>
      <c t="s" r="D64" s="4">
        <v>1</v>
      </c>
      <c t="s" r="E64" s="4">
        <v>1</v>
      </c>
      <c t="s" r="F64" s="4">
        <v>1</v>
      </c>
      <c t="s" r="G64" s="4">
        <v>1</v>
      </c>
    </row>
    <row r="65">
      <c t="s" r="A65" s="4">
        <v>1</v>
      </c>
      <c t="s" r="B65" s="5">
        <v>1</v>
      </c>
      <c t="s" r="C65" s="4">
        <v>30</v>
      </c>
      <c t="s" r="D65" s="4">
        <v>1</v>
      </c>
      <c t="s" r="E65" s="4">
        <v>1</v>
      </c>
      <c t="s" r="F65" s="4">
        <v>1</v>
      </c>
      <c t="s" r="G65" s="4">
        <v>1</v>
      </c>
    </row>
    <row r="66">
      <c t="s" r="A66" s="4">
        <v>1</v>
      </c>
      <c t="s" r="B66" s="5">
        <v>1</v>
      </c>
      <c t="s" r="C66" s="4">
        <v>31</v>
      </c>
      <c t="s" r="D66" s="4">
        <v>1</v>
      </c>
      <c t="s" r="E66" s="4">
        <v>1</v>
      </c>
      <c t="s" r="F66" s="4">
        <v>1</v>
      </c>
      <c t="s" r="G66" s="4">
        <v>1</v>
      </c>
    </row>
    <row r="67">
      <c t="s" r="A67" s="4">
        <v>1</v>
      </c>
      <c t="s" r="B67" s="5">
        <v>1</v>
      </c>
      <c t="s" r="C67" s="4">
        <v>71</v>
      </c>
      <c t="s" r="D67" s="4">
        <v>1</v>
      </c>
      <c t="s" r="E67" s="4">
        <v>1</v>
      </c>
      <c t="s" r="F67" s="4">
        <v>1</v>
      </c>
      <c t="s" r="G67" s="4">
        <v>1</v>
      </c>
    </row>
    <row r="68">
      <c t="s" r="A68" s="4">
        <v>1</v>
      </c>
      <c t="s" r="B68" s="5">
        <v>1</v>
      </c>
      <c t="s" r="C68" s="4">
        <v>1</v>
      </c>
      <c t="s" r="D68" s="4">
        <v>1</v>
      </c>
      <c t="s" r="E68" s="4">
        <v>1</v>
      </c>
      <c t="s" r="F68" s="4">
        <v>1</v>
      </c>
      <c t="s" r="G68" s="4">
        <v>1</v>
      </c>
    </row>
    <row r="69">
      <c t="s" r="A69" s="2">
        <v>72</v>
      </c>
      <c t="s" r="B69" s="6">
        <v>73</v>
      </c>
      <c t="s" r="C69" s="9">
        <v>74</v>
      </c>
      <c t="s" r="D69" s="4">
        <v>1</v>
      </c>
      <c t="s" r="E69" s="4">
        <v>1</v>
      </c>
      <c t="s" r="F69" s="4">
        <v>1</v>
      </c>
      <c t="s" r="G69" s="4">
        <v>1</v>
      </c>
    </row>
    <row r="70">
      <c t="s" r="A70" s="4">
        <v>1</v>
      </c>
      <c t="s" r="B70" s="5">
        <v>1</v>
      </c>
      <c t="s" r="C70" s="9">
        <v>75</v>
      </c>
      <c t="s" r="D70" s="4">
        <v>1</v>
      </c>
      <c t="s" r="E70" s="4">
        <v>1</v>
      </c>
      <c t="s" r="F70" s="4">
        <v>1</v>
      </c>
      <c t="s" r="G70" s="4">
        <v>1</v>
      </c>
    </row>
    <row r="71">
      <c t="s" r="A71" s="4">
        <v>1</v>
      </c>
      <c t="s" r="B71" s="5">
        <v>1</v>
      </c>
      <c t="s" r="C71" s="10">
        <v>28</v>
      </c>
      <c t="s" r="D71" s="11">
        <v>29</v>
      </c>
      <c r="E71" s="12">
        <v>1</v>
      </c>
      <c t="s" r="F71" s="13">
        <v>1</v>
      </c>
      <c t="str" r="G71" s="14">
        <f>IF(F71="",0,E71*F71)</f>
        <v/>
      </c>
    </row>
    <row r="72">
      <c t="s" r="A72" s="4">
        <v>1</v>
      </c>
      <c t="s" r="B72" s="5">
        <v>1</v>
      </c>
      <c t="s" r="C72" s="4">
        <v>76</v>
      </c>
      <c t="s" r="D72" s="4">
        <v>1</v>
      </c>
      <c t="s" r="E72" s="4">
        <v>1</v>
      </c>
      <c t="s" r="F72" s="4">
        <v>1</v>
      </c>
      <c t="s" r="G72" s="4">
        <v>1</v>
      </c>
    </row>
    <row r="73">
      <c t="s" r="A73" s="4">
        <v>1</v>
      </c>
      <c t="s" r="B73" s="5">
        <v>1</v>
      </c>
      <c t="s" r="C73" s="4">
        <v>30</v>
      </c>
      <c t="s" r="D73" s="4">
        <v>1</v>
      </c>
      <c t="s" r="E73" s="4">
        <v>1</v>
      </c>
      <c t="s" r="F73" s="4">
        <v>1</v>
      </c>
      <c t="s" r="G73" s="4">
        <v>1</v>
      </c>
    </row>
    <row r="74">
      <c t="s" r="A74" s="4">
        <v>1</v>
      </c>
      <c t="s" r="B74" s="5">
        <v>1</v>
      </c>
      <c t="s" r="C74" s="4">
        <v>31</v>
      </c>
      <c t="s" r="D74" s="4">
        <v>1</v>
      </c>
      <c t="s" r="E74" s="4">
        <v>1</v>
      </c>
      <c t="s" r="F74" s="4">
        <v>1</v>
      </c>
      <c t="s" r="G74" s="4">
        <v>1</v>
      </c>
    </row>
    <row r="75">
      <c t="s" r="A75" s="4">
        <v>1</v>
      </c>
      <c t="s" r="B75" s="5">
        <v>1</v>
      </c>
      <c t="s" r="C75" s="4">
        <v>77</v>
      </c>
      <c t="s" r="D75" s="4">
        <v>1</v>
      </c>
      <c t="s" r="E75" s="4">
        <v>1</v>
      </c>
      <c t="s" r="F75" s="4">
        <v>1</v>
      </c>
      <c t="s" r="G75" s="4">
        <v>1</v>
      </c>
    </row>
    <row r="76">
      <c t="s" r="A76" s="4">
        <v>1</v>
      </c>
      <c t="s" r="B76" s="5">
        <v>1</v>
      </c>
      <c t="s" r="C76" s="4">
        <v>1</v>
      </c>
      <c t="s" r="D76" s="4">
        <v>1</v>
      </c>
      <c t="s" r="E76" s="4">
        <v>1</v>
      </c>
      <c t="s" r="F76" s="4">
        <v>1</v>
      </c>
      <c t="s" r="G76" s="4">
        <v>1</v>
      </c>
    </row>
    <row r="77">
      <c t="s" r="A77" s="2">
        <v>78</v>
      </c>
      <c t="s" r="B77" s="6">
        <v>79</v>
      </c>
      <c t="s" r="C77" s="4">
        <v>80</v>
      </c>
      <c t="s" r="D77" s="4">
        <v>1</v>
      </c>
      <c t="s" r="E77" s="4">
        <v>1</v>
      </c>
      <c t="s" r="F77" s="4">
        <v>1</v>
      </c>
      <c t="s" r="G77" s="4">
        <v>1</v>
      </c>
    </row>
    <row r="78">
      <c t="s" r="A78" s="4">
        <v>1</v>
      </c>
      <c t="s" r="B78" s="5">
        <v>1</v>
      </c>
      <c t="s" r="C78" s="10">
        <v>1</v>
      </c>
      <c t="s" r="D78" s="11">
        <v>81</v>
      </c>
      <c r="E78" s="12">
        <v>2</v>
      </c>
      <c t="s" r="F78" s="13">
        <v>1</v>
      </c>
      <c t="str" r="G78" s="14">
        <f>IF(F78="",0,E78*F78)</f>
        <v/>
      </c>
    </row>
    <row r="79">
      <c t="s" r="A79" s="4">
        <v>1</v>
      </c>
      <c t="s" r="B79" s="5">
        <v>1</v>
      </c>
      <c t="s" r="C79" s="4">
        <v>1</v>
      </c>
      <c t="s" r="D79" s="4">
        <v>1</v>
      </c>
      <c t="s" r="E79" s="4">
        <v>1</v>
      </c>
      <c t="s" r="F79" s="4">
        <v>1</v>
      </c>
      <c t="s" r="G79" s="4">
        <v>1</v>
      </c>
    </row>
    <row r="80">
      <c t="s" r="A80" s="2">
        <v>82</v>
      </c>
      <c t="s" r="B80" s="6">
        <v>83</v>
      </c>
      <c t="s" r="C80" s="4">
        <v>84</v>
      </c>
      <c t="s" r="D80" s="4">
        <v>1</v>
      </c>
      <c t="s" r="E80" s="4">
        <v>1</v>
      </c>
      <c t="s" r="F80" s="4">
        <v>1</v>
      </c>
      <c t="s" r="G80" s="4">
        <v>1</v>
      </c>
    </row>
    <row r="81">
      <c t="s" r="A81" s="4">
        <v>1</v>
      </c>
      <c t="s" r="B81" s="5">
        <v>1</v>
      </c>
      <c t="s" r="C81" s="10">
        <v>1</v>
      </c>
      <c t="s" r="D81" s="11">
        <v>81</v>
      </c>
      <c r="E81" s="12">
        <v>3</v>
      </c>
      <c t="s" r="F81" s="13">
        <v>1</v>
      </c>
      <c t="str" r="G81" s="14">
        <f>IF(F81="",0,E81*F81)</f>
        <v/>
      </c>
    </row>
    <row r="82">
      <c t="s" r="A82" s="4">
        <v>1</v>
      </c>
      <c t="s" r="B82" s="5">
        <v>1</v>
      </c>
      <c t="s" r="C82" s="4">
        <v>1</v>
      </c>
      <c t="s" r="D82" s="4">
        <v>1</v>
      </c>
      <c t="s" r="E82" s="4">
        <v>1</v>
      </c>
      <c t="s" r="F82" s="4">
        <v>1</v>
      </c>
      <c t="s" r="G82" s="4">
        <v>1</v>
      </c>
    </row>
    <row r="83">
      <c t="s" r="A83" s="3">
        <v>9</v>
      </c>
      <c t="s" r="B83" s="3">
        <v>10</v>
      </c>
      <c t="s" r="C83" s="3">
        <v>11</v>
      </c>
      <c t="s" r="D83" s="3">
        <v>12</v>
      </c>
      <c t="s" r="E83" s="3">
        <v>13</v>
      </c>
      <c t="s" r="F83" s="3">
        <v>14</v>
      </c>
      <c t="s" r="G83" s="3">
        <v>15</v>
      </c>
    </row>
    <row r="84">
      <c t="s" r="A84" s="4">
        <v>1</v>
      </c>
      <c t="s" r="B84" s="5">
        <v>1</v>
      </c>
      <c t="s" r="C84" s="4">
        <v>1</v>
      </c>
      <c t="s" r="D84" s="4">
        <v>1</v>
      </c>
      <c t="s" r="E84" s="4">
        <v>1</v>
      </c>
      <c t="s" r="F84" s="4">
        <v>1</v>
      </c>
      <c t="s" r="G84" s="4">
        <v>1</v>
      </c>
    </row>
    <row r="85">
      <c t="s" r="A85" s="4">
        <v>1</v>
      </c>
      <c t="s" r="B85" s="6">
        <v>85</v>
      </c>
      <c t="s" r="C85" s="7">
        <v>86</v>
      </c>
      <c t="s" r="D85" s="4">
        <v>1</v>
      </c>
      <c t="s" r="E85" s="4">
        <v>1</v>
      </c>
      <c t="s" r="F85" s="4">
        <v>1</v>
      </c>
      <c t="s" r="G85" s="4">
        <v>1</v>
      </c>
    </row>
    <row r="86">
      <c t="s" r="A86" s="4">
        <v>1</v>
      </c>
      <c t="s" r="B86" s="5">
        <v>1</v>
      </c>
      <c t="s" r="C86" s="4">
        <v>1</v>
      </c>
      <c t="s" r="D86" s="4">
        <v>1</v>
      </c>
      <c t="s" r="E86" s="4">
        <v>1</v>
      </c>
      <c t="s" r="F86" s="4">
        <v>1</v>
      </c>
      <c t="s" r="G86" s="4">
        <v>1</v>
      </c>
    </row>
    <row r="87">
      <c t="s" r="A87" s="2">
        <v>87</v>
      </c>
      <c t="s" r="B87" s="6">
        <v>88</v>
      </c>
      <c t="s" r="C87" s="9">
        <v>89</v>
      </c>
      <c t="s" r="D87" s="4">
        <v>1</v>
      </c>
      <c t="s" r="E87" s="4">
        <v>1</v>
      </c>
      <c t="s" r="F87" s="4">
        <v>1</v>
      </c>
      <c t="s" r="G87" s="4">
        <v>1</v>
      </c>
    </row>
    <row r="88">
      <c t="s" r="A88" s="4">
        <v>1</v>
      </c>
      <c t="s" r="B88" s="5">
        <v>1</v>
      </c>
      <c t="s" r="C88" s="9">
        <v>90</v>
      </c>
      <c t="s" r="D88" s="4">
        <v>1</v>
      </c>
      <c t="s" r="E88" s="4">
        <v>1</v>
      </c>
      <c t="s" r="F88" s="4">
        <v>1</v>
      </c>
      <c t="s" r="G88" s="4">
        <v>1</v>
      </c>
    </row>
    <row r="89">
      <c t="s" r="A89" s="4">
        <v>1</v>
      </c>
      <c t="s" r="B89" s="5">
        <v>1</v>
      </c>
      <c t="s" r="C89" s="10">
        <v>91</v>
      </c>
      <c t="s" r="D89" s="11">
        <v>81</v>
      </c>
      <c r="E89" s="12">
        <v>7</v>
      </c>
      <c t="s" r="F89" s="13">
        <v>1</v>
      </c>
      <c t="str" r="G89" s="14">
        <f>IF(F89="",0,E89*F89)</f>
        <v/>
      </c>
    </row>
    <row r="90">
      <c t="s" r="A90" s="4">
        <v>1</v>
      </c>
      <c t="s" r="B90" s="5">
        <v>1</v>
      </c>
      <c t="s" r="C90" s="4">
        <v>92</v>
      </c>
      <c t="s" r="D90" s="4">
        <v>1</v>
      </c>
      <c t="s" r="E90" s="4">
        <v>1</v>
      </c>
      <c t="s" r="F90" s="4">
        <v>1</v>
      </c>
      <c t="s" r="G90" s="4">
        <v>1</v>
      </c>
    </row>
    <row r="91">
      <c t="s" r="A91" s="4">
        <v>1</v>
      </c>
      <c t="s" r="B91" s="5">
        <v>1</v>
      </c>
      <c t="s" r="C91" s="4">
        <v>93</v>
      </c>
      <c t="s" r="D91" s="4">
        <v>1</v>
      </c>
      <c t="s" r="E91" s="4">
        <v>1</v>
      </c>
      <c t="s" r="F91" s="4">
        <v>1</v>
      </c>
      <c t="s" r="G91" s="4">
        <v>1</v>
      </c>
    </row>
    <row r="92">
      <c t="s" r="A92" s="4">
        <v>1</v>
      </c>
      <c t="s" r="B92" s="5">
        <v>1</v>
      </c>
      <c t="s" r="C92" s="4">
        <v>94</v>
      </c>
      <c t="s" r="D92" s="4">
        <v>1</v>
      </c>
      <c t="s" r="E92" s="4">
        <v>1</v>
      </c>
      <c t="s" r="F92" s="4">
        <v>1</v>
      </c>
      <c t="s" r="G92" s="4">
        <v>1</v>
      </c>
    </row>
    <row r="93">
      <c t="s" r="A93" s="4">
        <v>1</v>
      </c>
      <c t="s" r="B93" s="5">
        <v>1</v>
      </c>
      <c t="s" r="C93" s="4">
        <v>30</v>
      </c>
      <c t="s" r="D93" s="4">
        <v>1</v>
      </c>
      <c t="s" r="E93" s="4">
        <v>1</v>
      </c>
      <c t="s" r="F93" s="4">
        <v>1</v>
      </c>
      <c t="s" r="G93" s="4">
        <v>1</v>
      </c>
    </row>
    <row r="94">
      <c t="s" r="A94" s="4">
        <v>1</v>
      </c>
      <c t="s" r="B94" s="5">
        <v>1</v>
      </c>
      <c t="s" r="C94" s="4">
        <v>31</v>
      </c>
      <c t="s" r="D94" s="4">
        <v>1</v>
      </c>
      <c t="s" r="E94" s="4">
        <v>1</v>
      </c>
      <c t="s" r="F94" s="4">
        <v>1</v>
      </c>
      <c t="s" r="G94" s="4">
        <v>1</v>
      </c>
    </row>
    <row r="95">
      <c t="s" r="A95" s="4">
        <v>1</v>
      </c>
      <c t="s" r="B95" s="5">
        <v>1</v>
      </c>
      <c t="s" r="C95" s="4">
        <v>95</v>
      </c>
      <c t="s" r="D95" s="4">
        <v>1</v>
      </c>
      <c t="s" r="E95" s="4">
        <v>1</v>
      </c>
      <c t="s" r="F95" s="4">
        <v>1</v>
      </c>
      <c t="s" r="G95" s="4">
        <v>1</v>
      </c>
    </row>
    <row r="96">
      <c t="s" r="A96" s="4">
        <v>1</v>
      </c>
      <c t="s" r="B96" s="5">
        <v>1</v>
      </c>
      <c t="s" r="C96" s="4">
        <v>1</v>
      </c>
      <c t="s" r="D96" s="4">
        <v>1</v>
      </c>
      <c t="s" r="E96" s="4">
        <v>1</v>
      </c>
      <c t="s" r="F96" s="4">
        <v>1</v>
      </c>
      <c t="s" r="G96" s="4">
        <v>1</v>
      </c>
    </row>
    <row r="97">
      <c t="s" r="A97" s="2">
        <v>96</v>
      </c>
      <c t="s" r="B97" s="6">
        <v>97</v>
      </c>
      <c t="s" r="C97" s="9">
        <v>98</v>
      </c>
      <c t="s" r="D97" s="4">
        <v>1</v>
      </c>
      <c t="s" r="E97" s="4">
        <v>1</v>
      </c>
      <c t="s" r="F97" s="4">
        <v>1</v>
      </c>
      <c t="s" r="G97" s="4">
        <v>1</v>
      </c>
    </row>
    <row r="98">
      <c t="s" r="A98" s="4">
        <v>1</v>
      </c>
      <c t="s" r="B98" s="5">
        <v>1</v>
      </c>
      <c t="s" r="C98" s="9">
        <v>99</v>
      </c>
      <c t="s" r="D98" s="4">
        <v>1</v>
      </c>
      <c t="s" r="E98" s="4">
        <v>1</v>
      </c>
      <c t="s" r="F98" s="4">
        <v>1</v>
      </c>
      <c t="s" r="G98" s="4">
        <v>1</v>
      </c>
    </row>
    <row r="99">
      <c t="s" r="A99" s="4">
        <v>1</v>
      </c>
      <c t="s" r="B99" s="5">
        <v>1</v>
      </c>
      <c t="s" r="C99" s="10">
        <v>100</v>
      </c>
      <c t="s" r="D99" s="11">
        <v>101</v>
      </c>
      <c r="E99" s="12">
        <v>600</v>
      </c>
      <c t="s" r="F99" s="13">
        <v>1</v>
      </c>
      <c t="str" r="G99" s="14">
        <f>IF(F99="",0,E99*F99)</f>
        <v/>
      </c>
    </row>
    <row r="100">
      <c t="s" r="A100" s="4">
        <v>1</v>
      </c>
      <c t="s" r="B100" s="5">
        <v>1</v>
      </c>
      <c t="s" r="C100" s="4">
        <v>102</v>
      </c>
      <c t="s" r="D100" s="4">
        <v>1</v>
      </c>
      <c t="s" r="E100" s="4">
        <v>1</v>
      </c>
      <c t="s" r="F100" s="4">
        <v>1</v>
      </c>
      <c t="s" r="G100" s="4">
        <v>1</v>
      </c>
    </row>
    <row r="101">
      <c t="s" r="A101" s="4">
        <v>1</v>
      </c>
      <c t="s" r="B101" s="5">
        <v>1</v>
      </c>
      <c t="s" r="C101" s="4">
        <v>103</v>
      </c>
      <c t="s" r="D101" s="4">
        <v>1</v>
      </c>
      <c t="s" r="E101" s="4">
        <v>1</v>
      </c>
      <c t="s" r="F101" s="4">
        <v>1</v>
      </c>
      <c t="s" r="G101" s="4">
        <v>1</v>
      </c>
    </row>
    <row r="102">
      <c t="s" r="A102" s="4">
        <v>1</v>
      </c>
      <c t="s" r="B102" s="5">
        <v>1</v>
      </c>
      <c t="s" r="C102" s="4">
        <v>104</v>
      </c>
      <c t="s" r="D102" s="4">
        <v>1</v>
      </c>
      <c t="s" r="E102" s="4">
        <v>1</v>
      </c>
      <c t="s" r="F102" s="4">
        <v>1</v>
      </c>
      <c t="s" r="G102" s="4">
        <v>1</v>
      </c>
    </row>
    <row r="103">
      <c t="s" r="A103" s="4">
        <v>1</v>
      </c>
      <c t="s" r="B103" s="5">
        <v>1</v>
      </c>
      <c t="s" r="C103" s="4">
        <v>30</v>
      </c>
      <c t="s" r="D103" s="4">
        <v>1</v>
      </c>
      <c t="s" r="E103" s="4">
        <v>1</v>
      </c>
      <c t="s" r="F103" s="4">
        <v>1</v>
      </c>
      <c t="s" r="G103" s="4">
        <v>1</v>
      </c>
    </row>
    <row r="104">
      <c t="s" r="A104" s="4">
        <v>1</v>
      </c>
      <c t="s" r="B104" s="5">
        <v>1</v>
      </c>
      <c t="s" r="C104" s="4">
        <v>31</v>
      </c>
      <c t="s" r="D104" s="4">
        <v>1</v>
      </c>
      <c t="s" r="E104" s="4">
        <v>1</v>
      </c>
      <c t="s" r="F104" s="4">
        <v>1</v>
      </c>
      <c t="s" r="G104" s="4">
        <v>1</v>
      </c>
    </row>
    <row r="105">
      <c t="s" r="A105" s="4">
        <v>1</v>
      </c>
      <c t="s" r="B105" s="5">
        <v>1</v>
      </c>
      <c t="s" r="C105" s="4">
        <v>105</v>
      </c>
      <c t="s" r="D105" s="4">
        <v>1</v>
      </c>
      <c t="s" r="E105" s="4">
        <v>1</v>
      </c>
      <c t="s" r="F105" s="4">
        <v>1</v>
      </c>
      <c t="s" r="G105" s="4">
        <v>1</v>
      </c>
    </row>
    <row r="106">
      <c t="s" r="A106" s="4">
        <v>1</v>
      </c>
      <c t="s" r="B106" s="5">
        <v>1</v>
      </c>
      <c t="s" r="C106" s="4">
        <v>1</v>
      </c>
      <c t="s" r="D106" s="4">
        <v>1</v>
      </c>
      <c t="s" r="E106" s="4">
        <v>1</v>
      </c>
      <c t="s" r="F106" s="4">
        <v>1</v>
      </c>
      <c t="s" r="G106" s="4">
        <v>1</v>
      </c>
    </row>
    <row r="107">
      <c t="s" r="A107" s="2">
        <v>106</v>
      </c>
      <c t="s" r="B107" s="6">
        <v>107</v>
      </c>
      <c t="s" r="C107" s="9">
        <v>108</v>
      </c>
      <c t="s" r="D107" s="4">
        <v>1</v>
      </c>
      <c t="s" r="E107" s="4">
        <v>1</v>
      </c>
      <c t="s" r="F107" s="4">
        <v>1</v>
      </c>
      <c t="s" r="G107" s="4">
        <v>1</v>
      </c>
    </row>
    <row r="108">
      <c t="s" r="A108" s="4">
        <v>1</v>
      </c>
      <c t="s" r="B108" s="5">
        <v>1</v>
      </c>
      <c t="s" r="C108" s="9">
        <v>109</v>
      </c>
      <c t="s" r="D108" s="4">
        <v>1</v>
      </c>
      <c t="s" r="E108" s="4">
        <v>1</v>
      </c>
      <c t="s" r="F108" s="4">
        <v>1</v>
      </c>
      <c t="s" r="G108" s="4">
        <v>1</v>
      </c>
    </row>
    <row r="109">
      <c t="s" r="A109" s="4">
        <v>1</v>
      </c>
      <c t="s" r="B109" s="5">
        <v>1</v>
      </c>
      <c t="s" r="C109" s="10">
        <v>100</v>
      </c>
      <c t="s" r="D109" s="11">
        <v>101</v>
      </c>
      <c r="E109" s="12">
        <v>750</v>
      </c>
      <c t="s" r="F109" s="13">
        <v>1</v>
      </c>
      <c t="str" r="G109" s="14">
        <f>IF(F109="",0,E109*F109)</f>
        <v/>
      </c>
    </row>
    <row r="110">
      <c t="s" r="A110" s="4">
        <v>1</v>
      </c>
      <c t="s" r="B110" s="5">
        <v>1</v>
      </c>
      <c t="s" r="C110" s="4">
        <v>102</v>
      </c>
      <c t="s" r="D110" s="4">
        <v>1</v>
      </c>
      <c t="s" r="E110" s="4">
        <v>1</v>
      </c>
      <c t="s" r="F110" s="4">
        <v>1</v>
      </c>
      <c t="s" r="G110" s="4">
        <v>1</v>
      </c>
    </row>
    <row r="111">
      <c t="s" r="A111" s="4">
        <v>1</v>
      </c>
      <c t="s" r="B111" s="5">
        <v>1</v>
      </c>
      <c t="s" r="C111" s="4">
        <v>110</v>
      </c>
      <c t="s" r="D111" s="4">
        <v>1</v>
      </c>
      <c t="s" r="E111" s="4">
        <v>1</v>
      </c>
      <c t="s" r="F111" s="4">
        <v>1</v>
      </c>
      <c t="s" r="G111" s="4">
        <v>1</v>
      </c>
    </row>
    <row r="112">
      <c t="s" r="A112" s="4">
        <v>1</v>
      </c>
      <c t="s" r="B112" s="5">
        <v>1</v>
      </c>
      <c t="s" r="C112" s="4">
        <v>30</v>
      </c>
      <c t="s" r="D112" s="4">
        <v>1</v>
      </c>
      <c t="s" r="E112" s="4">
        <v>1</v>
      </c>
      <c t="s" r="F112" s="4">
        <v>1</v>
      </c>
      <c t="s" r="G112" s="4">
        <v>1</v>
      </c>
    </row>
    <row r="113">
      <c t="s" r="A113" s="4">
        <v>1</v>
      </c>
      <c t="s" r="B113" s="5">
        <v>1</v>
      </c>
      <c t="s" r="C113" s="4">
        <v>31</v>
      </c>
      <c t="s" r="D113" s="4">
        <v>1</v>
      </c>
      <c t="s" r="E113" s="4">
        <v>1</v>
      </c>
      <c t="s" r="F113" s="4">
        <v>1</v>
      </c>
      <c t="s" r="G113" s="4">
        <v>1</v>
      </c>
    </row>
    <row r="114">
      <c t="s" r="A114" s="4">
        <v>1</v>
      </c>
      <c t="s" r="B114" s="5">
        <v>1</v>
      </c>
      <c t="s" r="C114" s="4">
        <v>111</v>
      </c>
      <c t="s" r="D114" s="4">
        <v>1</v>
      </c>
      <c t="s" r="E114" s="4">
        <v>1</v>
      </c>
      <c t="s" r="F114" s="4">
        <v>1</v>
      </c>
      <c t="s" r="G114" s="4">
        <v>1</v>
      </c>
    </row>
    <row r="115">
      <c t="s" r="A115" s="4">
        <v>1</v>
      </c>
      <c t="s" r="B115" s="5">
        <v>1</v>
      </c>
      <c t="s" r="C115" s="4">
        <v>112</v>
      </c>
      <c t="s" r="D115" s="4">
        <v>1</v>
      </c>
      <c t="s" r="E115" s="4">
        <v>1</v>
      </c>
      <c t="s" r="F115" s="4">
        <v>1</v>
      </c>
      <c t="s" r="G115" s="4">
        <v>1</v>
      </c>
    </row>
    <row r="116">
      <c t="s" r="A116" s="4">
        <v>1</v>
      </c>
      <c t="s" r="B116" s="5">
        <v>1</v>
      </c>
      <c t="s" r="C116" s="4">
        <v>113</v>
      </c>
      <c t="s" r="D116" s="4">
        <v>1</v>
      </c>
      <c t="s" r="E116" s="4">
        <v>1</v>
      </c>
      <c t="s" r="F116" s="4">
        <v>1</v>
      </c>
      <c t="s" r="G116" s="4">
        <v>1</v>
      </c>
    </row>
    <row r="117">
      <c t="s" r="A117" s="4">
        <v>1</v>
      </c>
      <c t="s" r="B117" s="5">
        <v>1</v>
      </c>
      <c t="s" r="C117" s="4">
        <v>1</v>
      </c>
      <c t="s" r="D117" s="4">
        <v>1</v>
      </c>
      <c t="s" r="E117" s="4">
        <v>1</v>
      </c>
      <c t="s" r="F117" s="4">
        <v>1</v>
      </c>
      <c t="s" r="G117" s="4">
        <v>1</v>
      </c>
    </row>
    <row r="118">
      <c t="s" r="A118" s="2">
        <v>114</v>
      </c>
      <c t="s" r="B118" s="6">
        <v>115</v>
      </c>
      <c t="s" r="C118" s="9">
        <v>108</v>
      </c>
      <c t="s" r="D118" s="4">
        <v>1</v>
      </c>
      <c t="s" r="E118" s="4">
        <v>1</v>
      </c>
      <c t="s" r="F118" s="4">
        <v>1</v>
      </c>
      <c t="s" r="G118" s="4">
        <v>1</v>
      </c>
    </row>
    <row r="119">
      <c t="s" r="A119" s="4">
        <v>1</v>
      </c>
      <c t="s" r="B119" s="5">
        <v>1</v>
      </c>
      <c t="s" r="C119" s="9">
        <v>109</v>
      </c>
      <c t="s" r="D119" s="4">
        <v>1</v>
      </c>
      <c t="s" r="E119" s="4">
        <v>1</v>
      </c>
      <c t="s" r="F119" s="4">
        <v>1</v>
      </c>
      <c t="s" r="G119" s="4">
        <v>1</v>
      </c>
    </row>
    <row r="120">
      <c t="s" r="A120" s="4">
        <v>1</v>
      </c>
      <c t="s" r="B120" s="5">
        <v>1</v>
      </c>
      <c t="s" r="C120" s="10">
        <v>100</v>
      </c>
      <c t="s" r="D120" s="11">
        <v>101</v>
      </c>
      <c r="E120" s="12">
        <v>1500</v>
      </c>
      <c t="s" r="F120" s="13">
        <v>1</v>
      </c>
      <c t="str" r="G120" s="14">
        <f>IF(F120="",0,E120*F120)</f>
        <v/>
      </c>
    </row>
    <row r="121">
      <c t="s" r="A121" s="4">
        <v>1</v>
      </c>
      <c t="s" r="B121" s="5">
        <v>1</v>
      </c>
      <c t="s" r="C121" s="4">
        <v>116</v>
      </c>
      <c t="s" r="D121" s="4">
        <v>1</v>
      </c>
      <c t="s" r="E121" s="4">
        <v>1</v>
      </c>
      <c t="s" r="F121" s="4">
        <v>1</v>
      </c>
      <c t="s" r="G121" s="4">
        <v>1</v>
      </c>
    </row>
    <row r="122">
      <c t="s" r="A122" s="4">
        <v>1</v>
      </c>
      <c t="s" r="B122" s="5">
        <v>1</v>
      </c>
      <c t="s" r="C122" s="4">
        <v>110</v>
      </c>
      <c t="s" r="D122" s="4">
        <v>1</v>
      </c>
      <c t="s" r="E122" s="4">
        <v>1</v>
      </c>
      <c t="s" r="F122" s="4">
        <v>1</v>
      </c>
      <c t="s" r="G122" s="4">
        <v>1</v>
      </c>
    </row>
    <row r="123">
      <c t="s" r="A123" s="4">
        <v>1</v>
      </c>
      <c t="s" r="B123" s="5">
        <v>1</v>
      </c>
      <c t="s" r="C123" s="4">
        <v>30</v>
      </c>
      <c t="s" r="D123" s="4">
        <v>1</v>
      </c>
      <c t="s" r="E123" s="4">
        <v>1</v>
      </c>
      <c t="s" r="F123" s="4">
        <v>1</v>
      </c>
      <c t="s" r="G123" s="4">
        <v>1</v>
      </c>
    </row>
    <row r="124">
      <c t="s" r="A124" s="4">
        <v>1</v>
      </c>
      <c t="s" r="B124" s="5">
        <v>1</v>
      </c>
      <c t="s" r="C124" s="4">
        <v>31</v>
      </c>
      <c t="s" r="D124" s="4">
        <v>1</v>
      </c>
      <c t="s" r="E124" s="4">
        <v>1</v>
      </c>
      <c t="s" r="F124" s="4">
        <v>1</v>
      </c>
      <c t="s" r="G124" s="4">
        <v>1</v>
      </c>
    </row>
    <row r="125">
      <c t="s" r="A125" s="4">
        <v>1</v>
      </c>
      <c t="s" r="B125" s="5">
        <v>1</v>
      </c>
      <c t="s" r="C125" s="4">
        <v>117</v>
      </c>
      <c t="s" r="D125" s="4">
        <v>1</v>
      </c>
      <c t="s" r="E125" s="4">
        <v>1</v>
      </c>
      <c t="s" r="F125" s="4">
        <v>1</v>
      </c>
      <c t="s" r="G125" s="4">
        <v>1</v>
      </c>
    </row>
    <row r="126">
      <c t="s" r="A126" s="4">
        <v>1</v>
      </c>
      <c t="s" r="B126" s="5">
        <v>1</v>
      </c>
      <c t="s" r="C126" s="4">
        <v>1</v>
      </c>
      <c t="s" r="D126" s="4">
        <v>1</v>
      </c>
      <c t="s" r="E126" s="4">
        <v>1</v>
      </c>
      <c t="s" r="F126" s="4">
        <v>1</v>
      </c>
      <c t="s" r="G126" s="4">
        <v>1</v>
      </c>
    </row>
    <row r="127">
      <c t="s" r="A127" s="2">
        <v>118</v>
      </c>
      <c t="s" r="B127" s="6">
        <v>119</v>
      </c>
      <c t="s" r="C127" s="9">
        <v>120</v>
      </c>
      <c t="s" r="D127" s="4">
        <v>1</v>
      </c>
      <c t="s" r="E127" s="4">
        <v>1</v>
      </c>
      <c t="s" r="F127" s="4">
        <v>1</v>
      </c>
      <c t="s" r="G127" s="4">
        <v>1</v>
      </c>
    </row>
    <row r="128">
      <c t="s" r="A128" s="4">
        <v>1</v>
      </c>
      <c t="s" r="B128" s="5">
        <v>1</v>
      </c>
      <c t="s" r="C128" s="9">
        <v>121</v>
      </c>
      <c t="s" r="D128" s="4">
        <v>1</v>
      </c>
      <c t="s" r="E128" s="4">
        <v>1</v>
      </c>
      <c t="s" r="F128" s="4">
        <v>1</v>
      </c>
      <c t="s" r="G128" s="4">
        <v>1</v>
      </c>
    </row>
    <row r="129">
      <c t="s" r="A129" s="4">
        <v>1</v>
      </c>
      <c t="s" r="B129" s="5">
        <v>1</v>
      </c>
      <c t="s" r="C129" s="10">
        <v>122</v>
      </c>
      <c t="s" r="D129" s="11">
        <v>123</v>
      </c>
      <c r="E129" s="12">
        <v>35</v>
      </c>
      <c t="s" r="F129" s="13">
        <v>1</v>
      </c>
      <c t="str" r="G129" s="14">
        <f>IF(F129="",0,E129*F129)</f>
        <v/>
      </c>
    </row>
    <row r="130">
      <c t="s" r="A130" s="4">
        <v>1</v>
      </c>
      <c t="s" r="B130" s="5">
        <v>1</v>
      </c>
      <c t="s" r="C130" s="4">
        <v>124</v>
      </c>
      <c t="s" r="D130" s="4">
        <v>1</v>
      </c>
      <c t="s" r="E130" s="4">
        <v>1</v>
      </c>
      <c t="s" r="F130" s="4">
        <v>1</v>
      </c>
      <c t="s" r="G130" s="4">
        <v>1</v>
      </c>
    </row>
    <row r="131">
      <c t="s" r="A131" s="4">
        <v>1</v>
      </c>
      <c t="s" r="B131" s="5">
        <v>1</v>
      </c>
      <c t="s" r="C131" s="4">
        <v>125</v>
      </c>
      <c t="s" r="D131" s="4">
        <v>1</v>
      </c>
      <c t="s" r="E131" s="4">
        <v>1</v>
      </c>
      <c t="s" r="F131" s="4">
        <v>1</v>
      </c>
      <c t="s" r="G131" s="4">
        <v>1</v>
      </c>
    </row>
    <row r="132">
      <c t="s" r="A132" s="4">
        <v>1</v>
      </c>
      <c t="s" r="B132" s="5">
        <v>1</v>
      </c>
      <c t="s" r="C132" s="4">
        <v>126</v>
      </c>
      <c t="s" r="D132" s="4">
        <v>1</v>
      </c>
      <c t="s" r="E132" s="4">
        <v>1</v>
      </c>
      <c t="s" r="F132" s="4">
        <v>1</v>
      </c>
      <c t="s" r="G132" s="4">
        <v>1</v>
      </c>
    </row>
    <row r="133">
      <c t="s" r="A133" s="4">
        <v>1</v>
      </c>
      <c t="s" r="B133" s="5">
        <v>1</v>
      </c>
      <c t="s" r="C133" s="4">
        <v>127</v>
      </c>
      <c t="s" r="D133" s="4">
        <v>1</v>
      </c>
      <c t="s" r="E133" s="4">
        <v>1</v>
      </c>
      <c t="s" r="F133" s="4">
        <v>1</v>
      </c>
      <c t="s" r="G133" s="4">
        <v>1</v>
      </c>
    </row>
    <row r="134">
      <c t="s" r="A134" s="4">
        <v>1</v>
      </c>
      <c t="s" r="B134" s="5">
        <v>1</v>
      </c>
      <c t="s" r="C134" s="4">
        <v>128</v>
      </c>
      <c t="s" r="D134" s="4">
        <v>1</v>
      </c>
      <c t="s" r="E134" s="4">
        <v>1</v>
      </c>
      <c t="s" r="F134" s="4">
        <v>1</v>
      </c>
      <c t="s" r="G134" s="4">
        <v>1</v>
      </c>
    </row>
    <row r="135">
      <c t="s" r="A135" s="4">
        <v>1</v>
      </c>
      <c t="s" r="B135" s="5">
        <v>1</v>
      </c>
      <c t="s" r="C135" s="4">
        <v>129</v>
      </c>
      <c t="s" r="D135" s="4">
        <v>1</v>
      </c>
      <c t="s" r="E135" s="4">
        <v>1</v>
      </c>
      <c t="s" r="F135" s="4">
        <v>1</v>
      </c>
      <c t="s" r="G135" s="4">
        <v>1</v>
      </c>
    </row>
    <row r="136">
      <c t="s" r="A136" s="4">
        <v>1</v>
      </c>
      <c t="s" r="B136" s="5">
        <v>1</v>
      </c>
      <c t="s" r="C136" s="4">
        <v>130</v>
      </c>
      <c t="s" r="D136" s="4">
        <v>1</v>
      </c>
      <c t="s" r="E136" s="4">
        <v>1</v>
      </c>
      <c t="s" r="F136" s="4">
        <v>1</v>
      </c>
      <c t="s" r="G136" s="4">
        <v>1</v>
      </c>
    </row>
    <row r="137">
      <c t="s" r="A137" s="4">
        <v>1</v>
      </c>
      <c t="s" r="B137" s="5">
        <v>1</v>
      </c>
      <c t="s" r="C137" s="4">
        <v>131</v>
      </c>
      <c t="s" r="D137" s="4">
        <v>1</v>
      </c>
      <c t="s" r="E137" s="4">
        <v>1</v>
      </c>
      <c t="s" r="F137" s="4">
        <v>1</v>
      </c>
      <c t="s" r="G137" s="4">
        <v>1</v>
      </c>
    </row>
    <row r="138">
      <c t="s" r="A138" s="4">
        <v>1</v>
      </c>
      <c t="s" r="B138" s="5">
        <v>1</v>
      </c>
      <c t="s" r="C138" s="4">
        <v>132</v>
      </c>
      <c t="s" r="D138" s="4">
        <v>1</v>
      </c>
      <c t="s" r="E138" s="4">
        <v>1</v>
      </c>
      <c t="s" r="F138" s="4">
        <v>1</v>
      </c>
      <c t="s" r="G138" s="4">
        <v>1</v>
      </c>
    </row>
    <row r="139">
      <c t="s" r="A139" s="4">
        <v>1</v>
      </c>
      <c t="s" r="B139" s="5">
        <v>1</v>
      </c>
      <c t="s" r="C139" s="4">
        <v>30</v>
      </c>
      <c t="s" r="D139" s="4">
        <v>1</v>
      </c>
      <c t="s" r="E139" s="4">
        <v>1</v>
      </c>
      <c t="s" r="F139" s="4">
        <v>1</v>
      </c>
      <c t="s" r="G139" s="4">
        <v>1</v>
      </c>
    </row>
    <row r="140">
      <c t="s" r="A140" s="4">
        <v>1</v>
      </c>
      <c t="s" r="B140" s="5">
        <v>1</v>
      </c>
      <c t="s" r="C140" s="4">
        <v>31</v>
      </c>
      <c t="s" r="D140" s="4">
        <v>1</v>
      </c>
      <c t="s" r="E140" s="4">
        <v>1</v>
      </c>
      <c t="s" r="F140" s="4">
        <v>1</v>
      </c>
      <c t="s" r="G140" s="4">
        <v>1</v>
      </c>
    </row>
    <row r="141">
      <c t="s" r="A141" s="4">
        <v>1</v>
      </c>
      <c t="s" r="B141" s="5">
        <v>1</v>
      </c>
      <c t="s" r="C141" s="4">
        <v>133</v>
      </c>
      <c t="s" r="D141" s="4">
        <v>1</v>
      </c>
      <c t="s" r="E141" s="4">
        <v>1</v>
      </c>
      <c t="s" r="F141" s="4">
        <v>1</v>
      </c>
      <c t="s" r="G141" s="4">
        <v>1</v>
      </c>
    </row>
    <row r="142">
      <c t="s" r="A142" s="4">
        <v>1</v>
      </c>
      <c t="s" r="B142" s="5">
        <v>1</v>
      </c>
      <c t="s" r="C142" s="4">
        <v>1</v>
      </c>
      <c t="s" r="D142" s="4">
        <v>1</v>
      </c>
      <c t="s" r="E142" s="4">
        <v>1</v>
      </c>
      <c t="s" r="F142" s="4">
        <v>1</v>
      </c>
      <c t="s" r="G142" s="4">
        <v>1</v>
      </c>
    </row>
    <row r="143">
      <c t="s" r="A143" s="2">
        <v>134</v>
      </c>
      <c t="s" r="B143" s="6">
        <v>135</v>
      </c>
      <c t="s" r="C143" s="9">
        <v>136</v>
      </c>
      <c t="s" r="D143" s="4">
        <v>1</v>
      </c>
      <c t="s" r="E143" s="4">
        <v>1</v>
      </c>
      <c t="s" r="F143" s="4">
        <v>1</v>
      </c>
      <c t="s" r="G143" s="4">
        <v>1</v>
      </c>
    </row>
    <row r="144">
      <c t="s" r="A144" s="4">
        <v>1</v>
      </c>
      <c t="s" r="B144" s="5">
        <v>1</v>
      </c>
      <c t="s" r="C144" s="9">
        <v>137</v>
      </c>
      <c t="s" r="D144" s="4">
        <v>1</v>
      </c>
      <c t="s" r="E144" s="4">
        <v>1</v>
      </c>
      <c t="s" r="F144" s="4">
        <v>1</v>
      </c>
      <c t="s" r="G144" s="4">
        <v>1</v>
      </c>
    </row>
    <row r="145">
      <c t="s" r="A145" s="4">
        <v>1</v>
      </c>
      <c t="s" r="B145" s="5">
        <v>1</v>
      </c>
      <c t="s" r="C145" s="10">
        <v>138</v>
      </c>
      <c t="s" r="D145" s="11">
        <v>139</v>
      </c>
      <c r="E145" s="12">
        <v>1700</v>
      </c>
      <c t="s" r="F145" s="13">
        <v>1</v>
      </c>
      <c t="str" r="G145" s="14">
        <f>IF(F145="",0,E145*F145)</f>
        <v/>
      </c>
    </row>
    <row r="146">
      <c t="s" r="A146" s="4">
        <v>1</v>
      </c>
      <c t="s" r="B146" s="5">
        <v>1</v>
      </c>
      <c t="s" r="C146" s="4">
        <v>140</v>
      </c>
      <c t="s" r="D146" s="4">
        <v>1</v>
      </c>
      <c t="s" r="E146" s="4">
        <v>1</v>
      </c>
      <c t="s" r="F146" s="4">
        <v>1</v>
      </c>
      <c t="s" r="G146" s="4">
        <v>1</v>
      </c>
    </row>
    <row r="147">
      <c t="s" r="A147" s="4">
        <v>1</v>
      </c>
      <c t="s" r="B147" s="5">
        <v>1</v>
      </c>
      <c t="s" r="C147" s="4">
        <v>125</v>
      </c>
      <c t="s" r="D147" s="4">
        <v>1</v>
      </c>
      <c t="s" r="E147" s="4">
        <v>1</v>
      </c>
      <c t="s" r="F147" s="4">
        <v>1</v>
      </c>
      <c t="s" r="G147" s="4">
        <v>1</v>
      </c>
    </row>
    <row r="148">
      <c t="s" r="A148" s="4">
        <v>1</v>
      </c>
      <c t="s" r="B148" s="5">
        <v>1</v>
      </c>
      <c t="s" r="C148" s="4">
        <v>141</v>
      </c>
      <c t="s" r="D148" s="4">
        <v>1</v>
      </c>
      <c t="s" r="E148" s="4">
        <v>1</v>
      </c>
      <c t="s" r="F148" s="4">
        <v>1</v>
      </c>
      <c t="s" r="G148" s="4">
        <v>1</v>
      </c>
    </row>
    <row r="149">
      <c t="s" r="A149" s="4">
        <v>1</v>
      </c>
      <c t="s" r="B149" s="5">
        <v>1</v>
      </c>
      <c t="s" r="C149" s="4">
        <v>142</v>
      </c>
      <c t="s" r="D149" s="4">
        <v>1</v>
      </c>
      <c t="s" r="E149" s="4">
        <v>1</v>
      </c>
      <c t="s" r="F149" s="4">
        <v>1</v>
      </c>
      <c t="s" r="G149" s="4">
        <v>1</v>
      </c>
    </row>
    <row r="150">
      <c t="s" r="A150" s="4">
        <v>1</v>
      </c>
      <c t="s" r="B150" s="5">
        <v>1</v>
      </c>
      <c t="s" r="C150" s="4">
        <v>143</v>
      </c>
      <c t="s" r="D150" s="4">
        <v>1</v>
      </c>
      <c t="s" r="E150" s="4">
        <v>1</v>
      </c>
      <c t="s" r="F150" s="4">
        <v>1</v>
      </c>
      <c t="s" r="G150" s="4">
        <v>1</v>
      </c>
    </row>
    <row r="151">
      <c t="s" r="A151" s="4">
        <v>1</v>
      </c>
      <c t="s" r="B151" s="5">
        <v>1</v>
      </c>
      <c t="s" r="C151" s="4">
        <v>129</v>
      </c>
      <c t="s" r="D151" s="4">
        <v>1</v>
      </c>
      <c t="s" r="E151" s="4">
        <v>1</v>
      </c>
      <c t="s" r="F151" s="4">
        <v>1</v>
      </c>
      <c t="s" r="G151" s="4">
        <v>1</v>
      </c>
    </row>
    <row r="152">
      <c t="s" r="A152" s="4">
        <v>1</v>
      </c>
      <c t="s" r="B152" s="5">
        <v>1</v>
      </c>
      <c t="s" r="C152" s="4">
        <v>130</v>
      </c>
      <c t="s" r="D152" s="4">
        <v>1</v>
      </c>
      <c t="s" r="E152" s="4">
        <v>1</v>
      </c>
      <c t="s" r="F152" s="4">
        <v>1</v>
      </c>
      <c t="s" r="G152" s="4">
        <v>1</v>
      </c>
    </row>
    <row r="153">
      <c t="s" r="A153" s="4">
        <v>1</v>
      </c>
      <c t="s" r="B153" s="5">
        <v>1</v>
      </c>
      <c t="s" r="C153" s="4">
        <v>30</v>
      </c>
      <c t="s" r="D153" s="4">
        <v>1</v>
      </c>
      <c t="s" r="E153" s="4">
        <v>1</v>
      </c>
      <c t="s" r="F153" s="4">
        <v>1</v>
      </c>
      <c t="s" r="G153" s="4">
        <v>1</v>
      </c>
    </row>
    <row r="154">
      <c t="s" r="A154" s="4">
        <v>1</v>
      </c>
      <c t="s" r="B154" s="5">
        <v>1</v>
      </c>
      <c t="s" r="C154" s="4">
        <v>31</v>
      </c>
      <c t="s" r="D154" s="4">
        <v>1</v>
      </c>
      <c t="s" r="E154" s="4">
        <v>1</v>
      </c>
      <c t="s" r="F154" s="4">
        <v>1</v>
      </c>
      <c t="s" r="G154" s="4">
        <v>1</v>
      </c>
    </row>
    <row r="155">
      <c t="s" r="A155" s="4">
        <v>1</v>
      </c>
      <c t="s" r="B155" s="5">
        <v>1</v>
      </c>
      <c t="s" r="C155" s="4">
        <v>144</v>
      </c>
      <c t="s" r="D155" s="4">
        <v>1</v>
      </c>
      <c t="s" r="E155" s="4">
        <v>1</v>
      </c>
      <c t="s" r="F155" s="4">
        <v>1</v>
      </c>
      <c t="s" r="G155" s="4">
        <v>1</v>
      </c>
    </row>
    <row r="156">
      <c t="s" r="A156" s="4">
        <v>1</v>
      </c>
      <c t="s" r="B156" s="5">
        <v>1</v>
      </c>
      <c t="s" r="C156" s="4">
        <v>1</v>
      </c>
      <c t="s" r="D156" s="4">
        <v>1</v>
      </c>
      <c t="s" r="E156" s="4">
        <v>1</v>
      </c>
      <c t="s" r="F156" s="4">
        <v>1</v>
      </c>
      <c t="s" r="G156" s="4">
        <v>1</v>
      </c>
    </row>
    <row r="157">
      <c t="s" r="A157" s="2">
        <v>145</v>
      </c>
      <c t="s" r="B157" s="6">
        <v>146</v>
      </c>
      <c t="s" r="C157" s="9">
        <v>147</v>
      </c>
      <c t="s" r="D157" s="4">
        <v>1</v>
      </c>
      <c t="s" r="E157" s="4">
        <v>1</v>
      </c>
      <c t="s" r="F157" s="4">
        <v>1</v>
      </c>
      <c t="s" r="G157" s="4">
        <v>1</v>
      </c>
    </row>
    <row r="158">
      <c t="s" r="A158" s="4">
        <v>1</v>
      </c>
      <c t="s" r="B158" s="5">
        <v>1</v>
      </c>
      <c t="s" r="C158" s="9">
        <v>137</v>
      </c>
      <c t="s" r="D158" s="4">
        <v>1</v>
      </c>
      <c t="s" r="E158" s="4">
        <v>1</v>
      </c>
      <c t="s" r="F158" s="4">
        <v>1</v>
      </c>
      <c t="s" r="G158" s="4">
        <v>1</v>
      </c>
    </row>
    <row r="159">
      <c t="s" r="A159" s="4">
        <v>1</v>
      </c>
      <c t="s" r="B159" s="5">
        <v>1</v>
      </c>
      <c t="s" r="C159" s="10">
        <v>138</v>
      </c>
      <c t="s" r="D159" s="11">
        <v>139</v>
      </c>
      <c r="E159" s="12">
        <v>1200</v>
      </c>
      <c t="s" r="F159" s="13">
        <v>1</v>
      </c>
      <c t="str" r="G159" s="14">
        <f>IF(F159="",0,E159*F159)</f>
        <v/>
      </c>
    </row>
    <row r="160">
      <c t="s" r="A160" s="4">
        <v>1</v>
      </c>
      <c t="s" r="B160" s="5">
        <v>1</v>
      </c>
      <c t="s" r="C160" s="4">
        <v>140</v>
      </c>
      <c t="s" r="D160" s="4">
        <v>1</v>
      </c>
      <c t="s" r="E160" s="4">
        <v>1</v>
      </c>
      <c t="s" r="F160" s="4">
        <v>1</v>
      </c>
      <c t="s" r="G160" s="4">
        <v>1</v>
      </c>
    </row>
    <row r="161">
      <c t="s" r="A161" s="4">
        <v>1</v>
      </c>
      <c t="s" r="B161" s="5">
        <v>1</v>
      </c>
      <c t="s" r="C161" s="4">
        <v>125</v>
      </c>
      <c t="s" r="D161" s="4">
        <v>1</v>
      </c>
      <c t="s" r="E161" s="4">
        <v>1</v>
      </c>
      <c t="s" r="F161" s="4">
        <v>1</v>
      </c>
      <c t="s" r="G161" s="4">
        <v>1</v>
      </c>
    </row>
    <row r="162">
      <c t="s" r="A162" s="4">
        <v>1</v>
      </c>
      <c t="s" r="B162" s="5">
        <v>1</v>
      </c>
      <c t="s" r="C162" s="4">
        <v>126</v>
      </c>
      <c t="s" r="D162" s="4">
        <v>1</v>
      </c>
      <c t="s" r="E162" s="4">
        <v>1</v>
      </c>
      <c t="s" r="F162" s="4">
        <v>1</v>
      </c>
      <c t="s" r="G162" s="4">
        <v>1</v>
      </c>
    </row>
    <row r="163">
      <c t="s" r="A163" s="4">
        <v>1</v>
      </c>
      <c t="s" r="B163" s="5">
        <v>1</v>
      </c>
      <c t="s" r="C163" s="4">
        <v>142</v>
      </c>
      <c t="s" r="D163" s="4">
        <v>1</v>
      </c>
      <c t="s" r="E163" s="4">
        <v>1</v>
      </c>
      <c t="s" r="F163" s="4">
        <v>1</v>
      </c>
      <c t="s" r="G163" s="4">
        <v>1</v>
      </c>
    </row>
    <row r="164">
      <c t="s" r="A164" s="4">
        <v>1</v>
      </c>
      <c t="s" r="B164" s="5">
        <v>1</v>
      </c>
      <c t="s" r="C164" s="4">
        <v>148</v>
      </c>
      <c t="s" r="D164" s="4">
        <v>1</v>
      </c>
      <c t="s" r="E164" s="4">
        <v>1</v>
      </c>
      <c t="s" r="F164" s="4">
        <v>1</v>
      </c>
      <c t="s" r="G164" s="4">
        <v>1</v>
      </c>
    </row>
    <row r="165">
      <c t="s" r="A165" s="4">
        <v>1</v>
      </c>
      <c t="s" r="B165" s="5">
        <v>1</v>
      </c>
      <c t="s" r="C165" s="4">
        <v>149</v>
      </c>
      <c t="s" r="D165" s="4">
        <v>1</v>
      </c>
      <c t="s" r="E165" s="4">
        <v>1</v>
      </c>
      <c t="s" r="F165" s="4">
        <v>1</v>
      </c>
      <c t="s" r="G165" s="4">
        <v>1</v>
      </c>
    </row>
    <row r="166">
      <c t="s" r="A166" s="4">
        <v>1</v>
      </c>
      <c t="s" r="B166" s="5">
        <v>1</v>
      </c>
      <c t="s" r="C166" s="4">
        <v>150</v>
      </c>
      <c t="s" r="D166" s="4">
        <v>1</v>
      </c>
      <c t="s" r="E166" s="4">
        <v>1</v>
      </c>
      <c t="s" r="F166" s="4">
        <v>1</v>
      </c>
      <c t="s" r="G166" s="4">
        <v>1</v>
      </c>
    </row>
    <row r="167">
      <c t="s" r="A167" s="4">
        <v>1</v>
      </c>
      <c t="s" r="B167" s="5">
        <v>1</v>
      </c>
      <c t="s" r="C167" s="4">
        <v>30</v>
      </c>
      <c t="s" r="D167" s="4">
        <v>1</v>
      </c>
      <c t="s" r="E167" s="4">
        <v>1</v>
      </c>
      <c t="s" r="F167" s="4">
        <v>1</v>
      </c>
      <c t="s" r="G167" s="4">
        <v>1</v>
      </c>
    </row>
    <row r="168">
      <c t="s" r="A168" s="4">
        <v>1</v>
      </c>
      <c t="s" r="B168" s="5">
        <v>1</v>
      </c>
      <c t="s" r="C168" s="4">
        <v>31</v>
      </c>
      <c t="s" r="D168" s="4">
        <v>1</v>
      </c>
      <c t="s" r="E168" s="4">
        <v>1</v>
      </c>
      <c t="s" r="F168" s="4">
        <v>1</v>
      </c>
      <c t="s" r="G168" s="4">
        <v>1</v>
      </c>
    </row>
    <row r="169">
      <c t="s" r="A169" s="4">
        <v>1</v>
      </c>
      <c t="s" r="B169" s="5">
        <v>1</v>
      </c>
      <c t="s" r="C169" s="4">
        <v>151</v>
      </c>
      <c t="s" r="D169" s="4">
        <v>1</v>
      </c>
      <c t="s" r="E169" s="4">
        <v>1</v>
      </c>
      <c t="s" r="F169" s="4">
        <v>1</v>
      </c>
      <c t="s" r="G169" s="4">
        <v>1</v>
      </c>
    </row>
    <row r="170">
      <c t="s" r="A170" s="4">
        <v>1</v>
      </c>
      <c t="s" r="B170" s="5">
        <v>1</v>
      </c>
      <c t="s" r="C170" s="4">
        <v>1</v>
      </c>
      <c t="s" r="D170" s="4">
        <v>1</v>
      </c>
      <c t="s" r="E170" s="4">
        <v>1</v>
      </c>
      <c t="s" r="F170" s="4">
        <v>1</v>
      </c>
      <c t="s" r="G170" s="4">
        <v>1</v>
      </c>
    </row>
    <row r="171">
      <c t="s" r="A171" s="2">
        <v>152</v>
      </c>
      <c t="s" r="B171" s="6">
        <v>153</v>
      </c>
      <c t="s" r="C171" s="9">
        <v>154</v>
      </c>
      <c t="s" r="D171" s="4">
        <v>1</v>
      </c>
      <c t="s" r="E171" s="4">
        <v>1</v>
      </c>
      <c t="s" r="F171" s="4">
        <v>1</v>
      </c>
      <c t="s" r="G171" s="4">
        <v>1</v>
      </c>
    </row>
    <row r="172">
      <c t="s" r="A172" s="4">
        <v>1</v>
      </c>
      <c t="s" r="B172" s="5">
        <v>1</v>
      </c>
      <c t="s" r="C172" s="9">
        <v>155</v>
      </c>
      <c t="s" r="D172" s="4">
        <v>1</v>
      </c>
      <c t="s" r="E172" s="4">
        <v>1</v>
      </c>
      <c t="s" r="F172" s="4">
        <v>1</v>
      </c>
      <c t="s" r="G172" s="4">
        <v>1</v>
      </c>
    </row>
    <row r="173">
      <c t="s" r="A173" s="4">
        <v>1</v>
      </c>
      <c t="s" r="B173" s="5">
        <v>1</v>
      </c>
      <c t="s" r="C173" s="10">
        <v>138</v>
      </c>
      <c t="s" r="D173" s="11">
        <v>139</v>
      </c>
      <c r="E173" s="12">
        <v>500</v>
      </c>
      <c t="s" r="F173" s="13">
        <v>1</v>
      </c>
      <c t="str" r="G173" s="14">
        <f>IF(F173="",0,E173*F173)</f>
        <v/>
      </c>
    </row>
    <row r="174">
      <c t="s" r="A174" s="4">
        <v>1</v>
      </c>
      <c t="s" r="B174" s="5">
        <v>1</v>
      </c>
      <c t="s" r="C174" s="4">
        <v>156</v>
      </c>
      <c t="s" r="D174" s="4">
        <v>1</v>
      </c>
      <c t="s" r="E174" s="4">
        <v>1</v>
      </c>
      <c t="s" r="F174" s="4">
        <v>1</v>
      </c>
      <c t="s" r="G174" s="4">
        <v>1</v>
      </c>
    </row>
    <row r="175">
      <c t="s" r="A175" s="4">
        <v>1</v>
      </c>
      <c t="s" r="B175" s="5">
        <v>1</v>
      </c>
      <c t="s" r="C175" s="4">
        <v>143</v>
      </c>
      <c t="s" r="D175" s="4">
        <v>1</v>
      </c>
      <c t="s" r="E175" s="4">
        <v>1</v>
      </c>
      <c t="s" r="F175" s="4">
        <v>1</v>
      </c>
      <c t="s" r="G175" s="4">
        <v>1</v>
      </c>
    </row>
    <row r="176">
      <c t="s" r="A176" s="4">
        <v>1</v>
      </c>
      <c t="s" r="B176" s="5">
        <v>1</v>
      </c>
      <c t="s" r="C176" s="4">
        <v>157</v>
      </c>
      <c t="s" r="D176" s="4">
        <v>1</v>
      </c>
      <c t="s" r="E176" s="4">
        <v>1</v>
      </c>
      <c t="s" r="F176" s="4">
        <v>1</v>
      </c>
      <c t="s" r="G176" s="4">
        <v>1</v>
      </c>
    </row>
    <row r="177">
      <c t="s" r="A177" s="4">
        <v>1</v>
      </c>
      <c t="s" r="B177" s="5">
        <v>1</v>
      </c>
      <c t="s" r="C177" s="4">
        <v>158</v>
      </c>
      <c t="s" r="D177" s="4">
        <v>1</v>
      </c>
      <c t="s" r="E177" s="4">
        <v>1</v>
      </c>
      <c t="s" r="F177" s="4">
        <v>1</v>
      </c>
      <c t="s" r="G177" s="4">
        <v>1</v>
      </c>
    </row>
    <row r="178">
      <c t="s" r="A178" s="4">
        <v>1</v>
      </c>
      <c t="s" r="B178" s="5">
        <v>1</v>
      </c>
      <c t="s" r="C178" s="4">
        <v>159</v>
      </c>
      <c t="s" r="D178" s="4">
        <v>1</v>
      </c>
      <c t="s" r="E178" s="4">
        <v>1</v>
      </c>
      <c t="s" r="F178" s="4">
        <v>1</v>
      </c>
      <c t="s" r="G178" s="4">
        <v>1</v>
      </c>
    </row>
    <row r="179">
      <c t="s" r="A179" s="4">
        <v>1</v>
      </c>
      <c t="s" r="B179" s="5">
        <v>1</v>
      </c>
      <c t="s" r="C179" s="4">
        <v>160</v>
      </c>
      <c t="s" r="D179" s="4">
        <v>1</v>
      </c>
      <c t="s" r="E179" s="4">
        <v>1</v>
      </c>
      <c t="s" r="F179" s="4">
        <v>1</v>
      </c>
      <c t="s" r="G179" s="4">
        <v>1</v>
      </c>
    </row>
    <row r="180">
      <c t="s" r="A180" s="4">
        <v>1</v>
      </c>
      <c t="s" r="B180" s="5">
        <v>1</v>
      </c>
      <c t="s" r="C180" s="4">
        <v>30</v>
      </c>
      <c t="s" r="D180" s="4">
        <v>1</v>
      </c>
      <c t="s" r="E180" s="4">
        <v>1</v>
      </c>
      <c t="s" r="F180" s="4">
        <v>1</v>
      </c>
      <c t="s" r="G180" s="4">
        <v>1</v>
      </c>
    </row>
    <row r="181">
      <c t="s" r="A181" s="4">
        <v>1</v>
      </c>
      <c t="s" r="B181" s="5">
        <v>1</v>
      </c>
      <c t="s" r="C181" s="4">
        <v>31</v>
      </c>
      <c t="s" r="D181" s="4">
        <v>1</v>
      </c>
      <c t="s" r="E181" s="4">
        <v>1</v>
      </c>
      <c t="s" r="F181" s="4">
        <v>1</v>
      </c>
      <c t="s" r="G181" s="4">
        <v>1</v>
      </c>
    </row>
    <row r="182">
      <c t="s" r="A182" s="4">
        <v>1</v>
      </c>
      <c t="s" r="B182" s="5">
        <v>1</v>
      </c>
      <c t="s" r="C182" s="4">
        <v>161</v>
      </c>
      <c t="s" r="D182" s="4">
        <v>1</v>
      </c>
      <c t="s" r="E182" s="4">
        <v>1</v>
      </c>
      <c t="s" r="F182" s="4">
        <v>1</v>
      </c>
      <c t="s" r="G182" s="4">
        <v>1</v>
      </c>
    </row>
    <row r="183">
      <c t="s" r="A183" s="4">
        <v>1</v>
      </c>
      <c t="s" r="B183" s="5">
        <v>1</v>
      </c>
      <c t="s" r="C183" s="4">
        <v>1</v>
      </c>
      <c t="s" r="D183" s="4">
        <v>1</v>
      </c>
      <c t="s" r="E183" s="4">
        <v>1</v>
      </c>
      <c t="s" r="F183" s="4">
        <v>1</v>
      </c>
      <c t="s" r="G183" s="4">
        <v>1</v>
      </c>
    </row>
    <row r="184">
      <c t="s" r="A184" s="2">
        <v>162</v>
      </c>
      <c t="s" r="B184" s="6">
        <v>163</v>
      </c>
      <c t="s" r="C184" s="9">
        <v>164</v>
      </c>
      <c t="s" r="D184" s="4">
        <v>1</v>
      </c>
      <c t="s" r="E184" s="4">
        <v>1</v>
      </c>
      <c t="s" r="F184" s="4">
        <v>1</v>
      </c>
      <c t="s" r="G184" s="4">
        <v>1</v>
      </c>
    </row>
    <row r="185">
      <c t="s" r="A185" s="4">
        <v>1</v>
      </c>
      <c t="s" r="B185" s="5">
        <v>1</v>
      </c>
      <c t="s" r="C185" s="9">
        <v>165</v>
      </c>
      <c t="s" r="D185" s="4">
        <v>1</v>
      </c>
      <c t="s" r="E185" s="4">
        <v>1</v>
      </c>
      <c t="s" r="F185" s="4">
        <v>1</v>
      </c>
      <c t="s" r="G185" s="4">
        <v>1</v>
      </c>
    </row>
    <row r="186">
      <c t="s" r="A186" s="4">
        <v>1</v>
      </c>
      <c t="s" r="B186" s="5">
        <v>1</v>
      </c>
      <c t="s" r="C186" s="10">
        <v>138</v>
      </c>
      <c t="s" r="D186" s="11">
        <v>139</v>
      </c>
      <c r="E186" s="12">
        <v>500</v>
      </c>
      <c t="s" r="F186" s="13">
        <v>1</v>
      </c>
      <c t="str" r="G186" s="14">
        <f>IF(F186="",0,E186*F186)</f>
        <v/>
      </c>
    </row>
    <row r="187">
      <c t="s" r="A187" s="4">
        <v>1</v>
      </c>
      <c t="s" r="B187" s="5">
        <v>1</v>
      </c>
      <c t="s" r="C187" s="4">
        <v>166</v>
      </c>
      <c t="s" r="D187" s="4">
        <v>1</v>
      </c>
      <c t="s" r="E187" s="4">
        <v>1</v>
      </c>
      <c t="s" r="F187" s="4">
        <v>1</v>
      </c>
      <c t="s" r="G187" s="4">
        <v>1</v>
      </c>
    </row>
    <row r="188">
      <c t="s" r="A188" s="4">
        <v>1</v>
      </c>
      <c t="s" r="B188" s="5">
        <v>1</v>
      </c>
      <c t="s" r="C188" s="4">
        <v>167</v>
      </c>
      <c t="s" r="D188" s="4">
        <v>1</v>
      </c>
      <c t="s" r="E188" s="4">
        <v>1</v>
      </c>
      <c t="s" r="F188" s="4">
        <v>1</v>
      </c>
      <c t="s" r="G188" s="4">
        <v>1</v>
      </c>
    </row>
    <row r="189">
      <c t="s" r="A189" s="4">
        <v>1</v>
      </c>
      <c t="s" r="B189" s="5">
        <v>1</v>
      </c>
      <c t="s" r="C189" s="4">
        <v>156</v>
      </c>
      <c t="s" r="D189" s="4">
        <v>1</v>
      </c>
      <c t="s" r="E189" s="4">
        <v>1</v>
      </c>
      <c t="s" r="F189" s="4">
        <v>1</v>
      </c>
      <c t="s" r="G189" s="4">
        <v>1</v>
      </c>
    </row>
    <row r="190">
      <c t="s" r="A190" s="4">
        <v>1</v>
      </c>
      <c t="s" r="B190" s="5">
        <v>1</v>
      </c>
      <c t="s" r="C190" s="4">
        <v>168</v>
      </c>
      <c t="s" r="D190" s="4">
        <v>1</v>
      </c>
      <c t="s" r="E190" s="4">
        <v>1</v>
      </c>
      <c t="s" r="F190" s="4">
        <v>1</v>
      </c>
      <c t="s" r="G190" s="4">
        <v>1</v>
      </c>
    </row>
    <row r="191">
      <c t="s" r="A191" s="4">
        <v>1</v>
      </c>
      <c t="s" r="B191" s="5">
        <v>1</v>
      </c>
      <c t="s" r="C191" s="4">
        <v>169</v>
      </c>
      <c t="s" r="D191" s="4">
        <v>1</v>
      </c>
      <c t="s" r="E191" s="4">
        <v>1</v>
      </c>
      <c t="s" r="F191" s="4">
        <v>1</v>
      </c>
      <c t="s" r="G191" s="4">
        <v>1</v>
      </c>
    </row>
    <row r="192">
      <c t="s" r="A192" s="4">
        <v>1</v>
      </c>
      <c t="s" r="B192" s="5">
        <v>1</v>
      </c>
      <c t="s" r="C192" s="4">
        <v>30</v>
      </c>
      <c t="s" r="D192" s="4">
        <v>1</v>
      </c>
      <c t="s" r="E192" s="4">
        <v>1</v>
      </c>
      <c t="s" r="F192" s="4">
        <v>1</v>
      </c>
      <c t="s" r="G192" s="4">
        <v>1</v>
      </c>
    </row>
    <row r="193">
      <c t="s" r="A193" s="4">
        <v>1</v>
      </c>
      <c t="s" r="B193" s="5">
        <v>1</v>
      </c>
      <c t="s" r="C193" s="4">
        <v>31</v>
      </c>
      <c t="s" r="D193" s="4">
        <v>1</v>
      </c>
      <c t="s" r="E193" s="4">
        <v>1</v>
      </c>
      <c t="s" r="F193" s="4">
        <v>1</v>
      </c>
      <c t="s" r="G193" s="4">
        <v>1</v>
      </c>
    </row>
    <row r="194">
      <c t="s" r="A194" s="4">
        <v>1</v>
      </c>
      <c t="s" r="B194" s="5">
        <v>1</v>
      </c>
      <c t="s" r="C194" s="4">
        <v>170</v>
      </c>
      <c t="s" r="D194" s="4">
        <v>1</v>
      </c>
      <c t="s" r="E194" s="4">
        <v>1</v>
      </c>
      <c t="s" r="F194" s="4">
        <v>1</v>
      </c>
      <c t="s" r="G194" s="4">
        <v>1</v>
      </c>
    </row>
    <row r="195">
      <c t="s" r="A195" s="4">
        <v>1</v>
      </c>
      <c t="s" r="B195" s="5">
        <v>1</v>
      </c>
      <c t="s" r="C195" s="4">
        <v>1</v>
      </c>
      <c t="s" r="D195" s="4">
        <v>1</v>
      </c>
      <c t="s" r="E195" s="4">
        <v>1</v>
      </c>
      <c t="s" r="F195" s="4">
        <v>1</v>
      </c>
      <c t="s" r="G195" s="4">
        <v>1</v>
      </c>
    </row>
    <row r="196">
      <c t="s" r="A196" s="2">
        <v>171</v>
      </c>
      <c t="s" r="B196" s="6">
        <v>172</v>
      </c>
      <c t="s" r="C196" s="9">
        <v>173</v>
      </c>
      <c t="s" r="D196" s="4">
        <v>1</v>
      </c>
      <c t="s" r="E196" s="4">
        <v>1</v>
      </c>
      <c t="s" r="F196" s="4">
        <v>1</v>
      </c>
      <c t="s" r="G196" s="4">
        <v>1</v>
      </c>
    </row>
    <row r="197">
      <c t="s" r="A197" s="4">
        <v>1</v>
      </c>
      <c t="s" r="B197" s="5">
        <v>1</v>
      </c>
      <c t="s" r="C197" s="9">
        <v>174</v>
      </c>
      <c t="s" r="D197" s="4">
        <v>1</v>
      </c>
      <c t="s" r="E197" s="4">
        <v>1</v>
      </c>
      <c t="s" r="F197" s="4">
        <v>1</v>
      </c>
      <c t="s" r="G197" s="4">
        <v>1</v>
      </c>
    </row>
    <row r="198">
      <c t="s" r="A198" s="4">
        <v>1</v>
      </c>
      <c t="s" r="B198" s="5">
        <v>1</v>
      </c>
      <c t="s" r="C198" s="10">
        <v>175</v>
      </c>
      <c t="s" r="D198" s="11">
        <v>176</v>
      </c>
      <c r="E198" s="12">
        <v>10</v>
      </c>
      <c t="s" r="F198" s="13">
        <v>1</v>
      </c>
      <c t="str" r="G198" s="14">
        <f>IF(F198="",0,E198*F198)</f>
        <v/>
      </c>
    </row>
    <row r="199">
      <c t="s" r="A199" s="4">
        <v>1</v>
      </c>
      <c t="s" r="B199" s="5">
        <v>1</v>
      </c>
      <c t="s" r="C199" s="4">
        <v>177</v>
      </c>
      <c t="s" r="D199" s="4">
        <v>1</v>
      </c>
      <c t="s" r="E199" s="4">
        <v>1</v>
      </c>
      <c t="s" r="F199" s="4">
        <v>1</v>
      </c>
      <c t="s" r="G199" s="4">
        <v>1</v>
      </c>
    </row>
    <row r="200">
      <c t="s" r="A200" s="4">
        <v>1</v>
      </c>
      <c t="s" r="B200" s="5">
        <v>1</v>
      </c>
      <c t="s" r="C200" s="4">
        <v>178</v>
      </c>
      <c t="s" r="D200" s="4">
        <v>1</v>
      </c>
      <c t="s" r="E200" s="4">
        <v>1</v>
      </c>
      <c t="s" r="F200" s="4">
        <v>1</v>
      </c>
      <c t="s" r="G200" s="4">
        <v>1</v>
      </c>
    </row>
    <row r="201">
      <c t="s" r="A201" s="4">
        <v>1</v>
      </c>
      <c t="s" r="B201" s="5">
        <v>1</v>
      </c>
      <c t="s" r="C201" s="4">
        <v>157</v>
      </c>
      <c t="s" r="D201" s="4">
        <v>1</v>
      </c>
      <c t="s" r="E201" s="4">
        <v>1</v>
      </c>
      <c t="s" r="F201" s="4">
        <v>1</v>
      </c>
      <c t="s" r="G201" s="4">
        <v>1</v>
      </c>
    </row>
    <row r="202">
      <c t="s" r="A202" s="4">
        <v>1</v>
      </c>
      <c t="s" r="B202" s="5">
        <v>1</v>
      </c>
      <c t="s" r="C202" s="4">
        <v>158</v>
      </c>
      <c t="s" r="D202" s="4">
        <v>1</v>
      </c>
      <c t="s" r="E202" s="4">
        <v>1</v>
      </c>
      <c t="s" r="F202" s="4">
        <v>1</v>
      </c>
      <c t="s" r="G202" s="4">
        <v>1</v>
      </c>
    </row>
    <row r="203">
      <c t="s" r="A203" s="4">
        <v>1</v>
      </c>
      <c t="s" r="B203" s="5">
        <v>1</v>
      </c>
      <c t="s" r="C203" s="4">
        <v>179</v>
      </c>
      <c t="s" r="D203" s="4">
        <v>1</v>
      </c>
      <c t="s" r="E203" s="4">
        <v>1</v>
      </c>
      <c t="s" r="F203" s="4">
        <v>1</v>
      </c>
      <c t="s" r="G203" s="4">
        <v>1</v>
      </c>
    </row>
    <row r="204">
      <c t="s" r="A204" s="4">
        <v>1</v>
      </c>
      <c t="s" r="B204" s="5">
        <v>1</v>
      </c>
      <c t="s" r="C204" s="4">
        <v>180</v>
      </c>
      <c t="s" r="D204" s="4">
        <v>1</v>
      </c>
      <c t="s" r="E204" s="4">
        <v>1</v>
      </c>
      <c t="s" r="F204" s="4">
        <v>1</v>
      </c>
      <c t="s" r="G204" s="4">
        <v>1</v>
      </c>
    </row>
    <row r="205">
      <c t="s" r="A205" s="4">
        <v>1</v>
      </c>
      <c t="s" r="B205" s="5">
        <v>1</v>
      </c>
      <c t="s" r="C205" s="4">
        <v>30</v>
      </c>
      <c t="s" r="D205" s="4">
        <v>1</v>
      </c>
      <c t="s" r="E205" s="4">
        <v>1</v>
      </c>
      <c t="s" r="F205" s="4">
        <v>1</v>
      </c>
      <c t="s" r="G205" s="4">
        <v>1</v>
      </c>
    </row>
    <row r="206">
      <c t="s" r="A206" s="4">
        <v>1</v>
      </c>
      <c t="s" r="B206" s="5">
        <v>1</v>
      </c>
      <c t="s" r="C206" s="4">
        <v>31</v>
      </c>
      <c t="s" r="D206" s="4">
        <v>1</v>
      </c>
      <c t="s" r="E206" s="4">
        <v>1</v>
      </c>
      <c t="s" r="F206" s="4">
        <v>1</v>
      </c>
      <c t="s" r="G206" s="4">
        <v>1</v>
      </c>
    </row>
    <row r="207">
      <c t="s" r="A207" s="4">
        <v>1</v>
      </c>
      <c t="s" r="B207" s="5">
        <v>1</v>
      </c>
      <c t="s" r="C207" s="4">
        <v>181</v>
      </c>
      <c t="s" r="D207" s="4">
        <v>1</v>
      </c>
      <c t="s" r="E207" s="4">
        <v>1</v>
      </c>
      <c t="s" r="F207" s="4">
        <v>1</v>
      </c>
      <c t="s" r="G207" s="4">
        <v>1</v>
      </c>
    </row>
    <row r="208">
      <c t="s" r="A208" s="4">
        <v>1</v>
      </c>
      <c t="s" r="B208" s="5">
        <v>1</v>
      </c>
      <c t="s" r="C208" s="4">
        <v>1</v>
      </c>
      <c t="s" r="D208" s="4">
        <v>1</v>
      </c>
      <c t="s" r="E208" s="4">
        <v>1</v>
      </c>
      <c t="s" r="F208" s="4">
        <v>1</v>
      </c>
      <c t="s" r="G208" s="4">
        <v>1</v>
      </c>
    </row>
    <row r="209">
      <c t="s" r="A209" s="2">
        <v>182</v>
      </c>
      <c t="s" r="B209" s="6">
        <v>183</v>
      </c>
      <c t="s" r="C209" s="9">
        <v>184</v>
      </c>
      <c t="s" r="D209" s="4">
        <v>1</v>
      </c>
      <c t="s" r="E209" s="4">
        <v>1</v>
      </c>
      <c t="s" r="F209" s="4">
        <v>1</v>
      </c>
      <c t="s" r="G209" s="4">
        <v>1</v>
      </c>
    </row>
    <row r="210">
      <c t="s" r="A210" s="4">
        <v>1</v>
      </c>
      <c t="s" r="B210" s="5">
        <v>1</v>
      </c>
      <c t="s" r="C210" s="9">
        <v>121</v>
      </c>
      <c t="s" r="D210" s="4">
        <v>1</v>
      </c>
      <c t="s" r="E210" s="4">
        <v>1</v>
      </c>
      <c t="s" r="F210" s="4">
        <v>1</v>
      </c>
      <c t="s" r="G210" s="4">
        <v>1</v>
      </c>
    </row>
    <row r="211">
      <c t="s" r="A211" s="4">
        <v>1</v>
      </c>
      <c t="s" r="B211" s="5">
        <v>1</v>
      </c>
      <c t="s" r="C211" s="10">
        <v>122</v>
      </c>
      <c t="s" r="D211" s="11">
        <v>123</v>
      </c>
      <c r="E211" s="12">
        <v>150</v>
      </c>
      <c t="s" r="F211" s="13">
        <v>1</v>
      </c>
      <c t="str" r="G211" s="14">
        <f>IF(F211="",0,E211*F211)</f>
        <v/>
      </c>
    </row>
    <row r="212">
      <c t="s" r="A212" s="4">
        <v>1</v>
      </c>
      <c t="s" r="B212" s="5">
        <v>1</v>
      </c>
      <c t="s" r="C212" s="4">
        <v>124</v>
      </c>
      <c t="s" r="D212" s="4">
        <v>1</v>
      </c>
      <c t="s" r="E212" s="4">
        <v>1</v>
      </c>
      <c t="s" r="F212" s="4">
        <v>1</v>
      </c>
      <c t="s" r="G212" s="4">
        <v>1</v>
      </c>
    </row>
    <row r="213">
      <c t="s" r="A213" s="4">
        <v>1</v>
      </c>
      <c t="s" r="B213" s="5">
        <v>1</v>
      </c>
      <c t="s" r="C213" s="4">
        <v>125</v>
      </c>
      <c t="s" r="D213" s="4">
        <v>1</v>
      </c>
      <c t="s" r="E213" s="4">
        <v>1</v>
      </c>
      <c t="s" r="F213" s="4">
        <v>1</v>
      </c>
      <c t="s" r="G213" s="4">
        <v>1</v>
      </c>
    </row>
    <row r="214">
      <c t="s" r="A214" s="4">
        <v>1</v>
      </c>
      <c t="s" r="B214" s="5">
        <v>1</v>
      </c>
      <c t="s" r="C214" s="4">
        <v>141</v>
      </c>
      <c t="s" r="D214" s="4">
        <v>1</v>
      </c>
      <c t="s" r="E214" s="4">
        <v>1</v>
      </c>
      <c t="s" r="F214" s="4">
        <v>1</v>
      </c>
      <c t="s" r="G214" s="4">
        <v>1</v>
      </c>
    </row>
    <row r="215">
      <c t="s" r="A215" s="4">
        <v>1</v>
      </c>
      <c t="s" r="B215" s="5">
        <v>1</v>
      </c>
      <c t="s" r="C215" s="4">
        <v>185</v>
      </c>
      <c t="s" r="D215" s="4">
        <v>1</v>
      </c>
      <c t="s" r="E215" s="4">
        <v>1</v>
      </c>
      <c t="s" r="F215" s="4">
        <v>1</v>
      </c>
      <c t="s" r="G215" s="4">
        <v>1</v>
      </c>
    </row>
    <row r="216">
      <c t="s" r="A216" s="4">
        <v>1</v>
      </c>
      <c t="s" r="B216" s="5">
        <v>1</v>
      </c>
      <c t="s" r="C216" s="4">
        <v>186</v>
      </c>
      <c t="s" r="D216" s="4">
        <v>1</v>
      </c>
      <c t="s" r="E216" s="4">
        <v>1</v>
      </c>
      <c t="s" r="F216" s="4">
        <v>1</v>
      </c>
      <c t="s" r="G216" s="4">
        <v>1</v>
      </c>
    </row>
    <row r="217">
      <c t="s" r="A217" s="4">
        <v>1</v>
      </c>
      <c t="s" r="B217" s="5">
        <v>1</v>
      </c>
      <c t="s" r="C217" s="4">
        <v>129</v>
      </c>
      <c t="s" r="D217" s="4">
        <v>1</v>
      </c>
      <c t="s" r="E217" s="4">
        <v>1</v>
      </c>
      <c t="s" r="F217" s="4">
        <v>1</v>
      </c>
      <c t="s" r="G217" s="4">
        <v>1</v>
      </c>
    </row>
    <row r="218">
      <c t="s" r="A218" s="4">
        <v>1</v>
      </c>
      <c t="s" r="B218" s="5">
        <v>1</v>
      </c>
      <c t="s" r="C218" s="4">
        <v>130</v>
      </c>
      <c t="s" r="D218" s="4">
        <v>1</v>
      </c>
      <c t="s" r="E218" s="4">
        <v>1</v>
      </c>
      <c t="s" r="F218" s="4">
        <v>1</v>
      </c>
      <c t="s" r="G218" s="4">
        <v>1</v>
      </c>
    </row>
    <row r="219">
      <c t="s" r="A219" s="4">
        <v>1</v>
      </c>
      <c t="s" r="B219" s="5">
        <v>1</v>
      </c>
      <c t="s" r="C219" s="4">
        <v>187</v>
      </c>
      <c t="s" r="D219" s="4">
        <v>1</v>
      </c>
      <c t="s" r="E219" s="4">
        <v>1</v>
      </c>
      <c t="s" r="F219" s="4">
        <v>1</v>
      </c>
      <c t="s" r="G219" s="4">
        <v>1</v>
      </c>
    </row>
    <row r="220">
      <c t="s" r="A220" s="4">
        <v>1</v>
      </c>
      <c t="s" r="B220" s="5">
        <v>1</v>
      </c>
      <c t="s" r="C220" s="4">
        <v>132</v>
      </c>
      <c t="s" r="D220" s="4">
        <v>1</v>
      </c>
      <c t="s" r="E220" s="4">
        <v>1</v>
      </c>
      <c t="s" r="F220" s="4">
        <v>1</v>
      </c>
      <c t="s" r="G220" s="4">
        <v>1</v>
      </c>
    </row>
    <row r="221">
      <c t="s" r="A221" s="4">
        <v>1</v>
      </c>
      <c t="s" r="B221" s="5">
        <v>1</v>
      </c>
      <c t="s" r="C221" s="4">
        <v>30</v>
      </c>
      <c t="s" r="D221" s="4">
        <v>1</v>
      </c>
      <c t="s" r="E221" s="4">
        <v>1</v>
      </c>
      <c t="s" r="F221" s="4">
        <v>1</v>
      </c>
      <c t="s" r="G221" s="4">
        <v>1</v>
      </c>
    </row>
    <row r="222">
      <c t="s" r="A222" s="4">
        <v>1</v>
      </c>
      <c t="s" r="B222" s="5">
        <v>1</v>
      </c>
      <c t="s" r="C222" s="4">
        <v>31</v>
      </c>
      <c t="s" r="D222" s="4">
        <v>1</v>
      </c>
      <c t="s" r="E222" s="4">
        <v>1</v>
      </c>
      <c t="s" r="F222" s="4">
        <v>1</v>
      </c>
      <c t="s" r="G222" s="4">
        <v>1</v>
      </c>
    </row>
    <row r="223">
      <c t="s" r="A223" s="4">
        <v>1</v>
      </c>
      <c t="s" r="B223" s="5">
        <v>1</v>
      </c>
      <c t="s" r="C223" s="4">
        <v>188</v>
      </c>
      <c t="s" r="D223" s="4">
        <v>1</v>
      </c>
      <c t="s" r="E223" s="4">
        <v>1</v>
      </c>
      <c t="s" r="F223" s="4">
        <v>1</v>
      </c>
      <c t="s" r="G223" s="4">
        <v>1</v>
      </c>
    </row>
    <row r="224">
      <c t="s" r="A224" s="4">
        <v>1</v>
      </c>
      <c t="s" r="B224" s="5">
        <v>1</v>
      </c>
      <c t="s" r="C224" s="4">
        <v>1</v>
      </c>
      <c t="s" r="D224" s="4">
        <v>1</v>
      </c>
      <c t="s" r="E224" s="4">
        <v>1</v>
      </c>
      <c t="s" r="F224" s="4">
        <v>1</v>
      </c>
      <c t="s" r="G224" s="4">
        <v>1</v>
      </c>
    </row>
    <row r="225">
      <c t="s" r="A225" s="2">
        <v>189</v>
      </c>
      <c t="s" r="B225" s="6">
        <v>190</v>
      </c>
      <c t="s" r="C225" s="9">
        <v>120</v>
      </c>
      <c t="s" r="D225" s="4">
        <v>1</v>
      </c>
      <c t="s" r="E225" s="4">
        <v>1</v>
      </c>
      <c t="s" r="F225" s="4">
        <v>1</v>
      </c>
      <c t="s" r="G225" s="4">
        <v>1</v>
      </c>
    </row>
    <row r="226">
      <c t="s" r="A226" s="4">
        <v>1</v>
      </c>
      <c t="s" r="B226" s="5">
        <v>1</v>
      </c>
      <c t="s" r="C226" s="9">
        <v>121</v>
      </c>
      <c t="s" r="D226" s="4">
        <v>1</v>
      </c>
      <c t="s" r="E226" s="4">
        <v>1</v>
      </c>
      <c t="s" r="F226" s="4">
        <v>1</v>
      </c>
      <c t="s" r="G226" s="4">
        <v>1</v>
      </c>
    </row>
    <row r="227">
      <c t="s" r="A227" s="4">
        <v>1</v>
      </c>
      <c t="s" r="B227" s="5">
        <v>1</v>
      </c>
      <c t="s" r="C227" s="10">
        <v>122</v>
      </c>
      <c t="s" r="D227" s="11">
        <v>123</v>
      </c>
      <c r="E227" s="12">
        <v>30</v>
      </c>
      <c t="s" r="F227" s="13">
        <v>1</v>
      </c>
      <c t="str" r="G227" s="14">
        <f>IF(F227="",0,E227*F227)</f>
        <v/>
      </c>
    </row>
    <row r="228">
      <c t="s" r="A228" s="4">
        <v>1</v>
      </c>
      <c t="s" r="B228" s="5">
        <v>1</v>
      </c>
      <c t="s" r="C228" s="4">
        <v>124</v>
      </c>
      <c t="s" r="D228" s="4">
        <v>1</v>
      </c>
      <c t="s" r="E228" s="4">
        <v>1</v>
      </c>
      <c t="s" r="F228" s="4">
        <v>1</v>
      </c>
      <c t="s" r="G228" s="4">
        <v>1</v>
      </c>
    </row>
    <row r="229">
      <c t="s" r="A229" s="4">
        <v>1</v>
      </c>
      <c t="s" r="B229" s="5">
        <v>1</v>
      </c>
      <c t="s" r="C229" s="4">
        <v>125</v>
      </c>
      <c t="s" r="D229" s="4">
        <v>1</v>
      </c>
      <c t="s" r="E229" s="4">
        <v>1</v>
      </c>
      <c t="s" r="F229" s="4">
        <v>1</v>
      </c>
      <c t="s" r="G229" s="4">
        <v>1</v>
      </c>
    </row>
    <row r="230">
      <c t="s" r="A230" s="4">
        <v>1</v>
      </c>
      <c t="s" r="B230" s="5">
        <v>1</v>
      </c>
      <c t="s" r="C230" s="4">
        <v>126</v>
      </c>
      <c t="s" r="D230" s="4">
        <v>1</v>
      </c>
      <c t="s" r="E230" s="4">
        <v>1</v>
      </c>
      <c t="s" r="F230" s="4">
        <v>1</v>
      </c>
      <c t="s" r="G230" s="4">
        <v>1</v>
      </c>
    </row>
    <row r="231">
      <c t="s" r="A231" s="4">
        <v>1</v>
      </c>
      <c t="s" r="B231" s="5">
        <v>1</v>
      </c>
      <c t="s" r="C231" s="4">
        <v>191</v>
      </c>
      <c t="s" r="D231" s="4">
        <v>1</v>
      </c>
      <c t="s" r="E231" s="4">
        <v>1</v>
      </c>
      <c t="s" r="F231" s="4">
        <v>1</v>
      </c>
      <c t="s" r="G231" s="4">
        <v>1</v>
      </c>
    </row>
    <row r="232">
      <c t="s" r="A232" s="4">
        <v>1</v>
      </c>
      <c t="s" r="B232" s="5">
        <v>1</v>
      </c>
      <c t="s" r="C232" s="4">
        <v>192</v>
      </c>
      <c t="s" r="D232" s="4">
        <v>1</v>
      </c>
      <c t="s" r="E232" s="4">
        <v>1</v>
      </c>
      <c t="s" r="F232" s="4">
        <v>1</v>
      </c>
      <c t="s" r="G232" s="4">
        <v>1</v>
      </c>
    </row>
    <row r="233">
      <c t="s" r="A233" s="4">
        <v>1</v>
      </c>
      <c t="s" r="B233" s="5">
        <v>1</v>
      </c>
      <c t="s" r="C233" s="4">
        <v>129</v>
      </c>
      <c t="s" r="D233" s="4">
        <v>1</v>
      </c>
      <c t="s" r="E233" s="4">
        <v>1</v>
      </c>
      <c t="s" r="F233" s="4">
        <v>1</v>
      </c>
      <c t="s" r="G233" s="4">
        <v>1</v>
      </c>
    </row>
    <row r="234">
      <c t="s" r="A234" s="4">
        <v>1</v>
      </c>
      <c t="s" r="B234" s="5">
        <v>1</v>
      </c>
      <c t="s" r="C234" s="4">
        <v>130</v>
      </c>
      <c t="s" r="D234" s="4">
        <v>1</v>
      </c>
      <c t="s" r="E234" s="4">
        <v>1</v>
      </c>
      <c t="s" r="F234" s="4">
        <v>1</v>
      </c>
      <c t="s" r="G234" s="4">
        <v>1</v>
      </c>
    </row>
    <row r="235">
      <c t="s" r="A235" s="4">
        <v>1</v>
      </c>
      <c t="s" r="B235" s="5">
        <v>1</v>
      </c>
      <c t="s" r="C235" s="4">
        <v>193</v>
      </c>
      <c t="s" r="D235" s="4">
        <v>1</v>
      </c>
      <c t="s" r="E235" s="4">
        <v>1</v>
      </c>
      <c t="s" r="F235" s="4">
        <v>1</v>
      </c>
      <c t="s" r="G235" s="4">
        <v>1</v>
      </c>
    </row>
    <row r="236">
      <c t="s" r="A236" s="4">
        <v>1</v>
      </c>
      <c t="s" r="B236" s="5">
        <v>1</v>
      </c>
      <c t="s" r="C236" s="4">
        <v>194</v>
      </c>
      <c t="s" r="D236" s="4">
        <v>1</v>
      </c>
      <c t="s" r="E236" s="4">
        <v>1</v>
      </c>
      <c t="s" r="F236" s="4">
        <v>1</v>
      </c>
      <c t="s" r="G236" s="4">
        <v>1</v>
      </c>
    </row>
    <row r="237">
      <c t="s" r="A237" s="4">
        <v>1</v>
      </c>
      <c t="s" r="B237" s="5">
        <v>1</v>
      </c>
      <c t="s" r="C237" s="4">
        <v>30</v>
      </c>
      <c t="s" r="D237" s="4">
        <v>1</v>
      </c>
      <c t="s" r="E237" s="4">
        <v>1</v>
      </c>
      <c t="s" r="F237" s="4">
        <v>1</v>
      </c>
      <c t="s" r="G237" s="4">
        <v>1</v>
      </c>
    </row>
    <row r="238">
      <c t="s" r="A238" s="4">
        <v>1</v>
      </c>
      <c t="s" r="B238" s="5">
        <v>1</v>
      </c>
      <c t="s" r="C238" s="4">
        <v>31</v>
      </c>
      <c t="s" r="D238" s="4">
        <v>1</v>
      </c>
      <c t="s" r="E238" s="4">
        <v>1</v>
      </c>
      <c t="s" r="F238" s="4">
        <v>1</v>
      </c>
      <c t="s" r="G238" s="4">
        <v>1</v>
      </c>
    </row>
    <row r="239">
      <c t="s" r="A239" s="4">
        <v>1</v>
      </c>
      <c t="s" r="B239" s="5">
        <v>1</v>
      </c>
      <c t="s" r="C239" s="4">
        <v>195</v>
      </c>
      <c t="s" r="D239" s="4">
        <v>1</v>
      </c>
      <c t="s" r="E239" s="4">
        <v>1</v>
      </c>
      <c t="s" r="F239" s="4">
        <v>1</v>
      </c>
      <c t="s" r="G239" s="4">
        <v>1</v>
      </c>
    </row>
    <row r="240">
      <c t="s" r="A240" s="4">
        <v>1</v>
      </c>
      <c t="s" r="B240" s="5">
        <v>1</v>
      </c>
      <c t="s" r="C240" s="4">
        <v>1</v>
      </c>
      <c t="s" r="D240" s="4">
        <v>1</v>
      </c>
      <c t="s" r="E240" s="4">
        <v>1</v>
      </c>
      <c t="s" r="F240" s="4">
        <v>1</v>
      </c>
      <c t="s" r="G240" s="4">
        <v>1</v>
      </c>
    </row>
    <row r="241">
      <c t="s" r="A241" s="2">
        <v>196</v>
      </c>
      <c t="s" r="B241" s="6">
        <v>197</v>
      </c>
      <c t="s" r="C241" s="9">
        <v>198</v>
      </c>
      <c t="s" r="D241" s="4">
        <v>1</v>
      </c>
      <c t="s" r="E241" s="4">
        <v>1</v>
      </c>
      <c t="s" r="F241" s="4">
        <v>1</v>
      </c>
      <c t="s" r="G241" s="4">
        <v>1</v>
      </c>
    </row>
    <row r="242">
      <c t="s" r="A242" s="4">
        <v>1</v>
      </c>
      <c t="s" r="B242" s="5">
        <v>1</v>
      </c>
      <c t="s" r="C242" s="9">
        <v>121</v>
      </c>
      <c t="s" r="D242" s="4">
        <v>1</v>
      </c>
      <c t="s" r="E242" s="4">
        <v>1</v>
      </c>
      <c t="s" r="F242" s="4">
        <v>1</v>
      </c>
      <c t="s" r="G242" s="4">
        <v>1</v>
      </c>
    </row>
    <row r="243">
      <c t="s" r="A243" s="4">
        <v>1</v>
      </c>
      <c t="s" r="B243" s="5">
        <v>1</v>
      </c>
      <c t="s" r="C243" s="10">
        <v>122</v>
      </c>
      <c t="s" r="D243" s="11">
        <v>123</v>
      </c>
      <c r="E243" s="12">
        <v>15</v>
      </c>
      <c t="s" r="F243" s="13">
        <v>1</v>
      </c>
      <c t="str" r="G243" s="14">
        <f>IF(F243="",0,E243*F243)</f>
        <v/>
      </c>
    </row>
    <row r="244">
      <c t="s" r="A244" s="4">
        <v>1</v>
      </c>
      <c t="s" r="B244" s="5">
        <v>1</v>
      </c>
      <c t="s" r="C244" s="4">
        <v>124</v>
      </c>
      <c t="s" r="D244" s="4">
        <v>1</v>
      </c>
      <c t="s" r="E244" s="4">
        <v>1</v>
      </c>
      <c t="s" r="F244" s="4">
        <v>1</v>
      </c>
      <c t="s" r="G244" s="4">
        <v>1</v>
      </c>
    </row>
    <row r="245">
      <c t="s" r="A245" s="4">
        <v>1</v>
      </c>
      <c t="s" r="B245" s="5">
        <v>1</v>
      </c>
      <c t="s" r="C245" s="4">
        <v>199</v>
      </c>
      <c t="s" r="D245" s="4">
        <v>1</v>
      </c>
      <c t="s" r="E245" s="4">
        <v>1</v>
      </c>
      <c t="s" r="F245" s="4">
        <v>1</v>
      </c>
      <c t="s" r="G245" s="4">
        <v>1</v>
      </c>
    </row>
    <row r="246">
      <c t="s" r="A246" s="4">
        <v>1</v>
      </c>
      <c t="s" r="B246" s="5">
        <v>1</v>
      </c>
      <c t="s" r="C246" s="4">
        <v>126</v>
      </c>
      <c t="s" r="D246" s="4">
        <v>1</v>
      </c>
      <c t="s" r="E246" s="4">
        <v>1</v>
      </c>
      <c t="s" r="F246" s="4">
        <v>1</v>
      </c>
      <c t="s" r="G246" s="4">
        <v>1</v>
      </c>
    </row>
    <row r="247">
      <c t="s" r="A247" s="4">
        <v>1</v>
      </c>
      <c t="s" r="B247" s="5">
        <v>1</v>
      </c>
      <c t="s" r="C247" s="4">
        <v>200</v>
      </c>
      <c t="s" r="D247" s="4">
        <v>1</v>
      </c>
      <c t="s" r="E247" s="4">
        <v>1</v>
      </c>
      <c t="s" r="F247" s="4">
        <v>1</v>
      </c>
      <c t="s" r="G247" s="4">
        <v>1</v>
      </c>
    </row>
    <row r="248">
      <c t="s" r="A248" s="4">
        <v>1</v>
      </c>
      <c t="s" r="B248" s="5">
        <v>1</v>
      </c>
      <c t="s" r="C248" s="4">
        <v>201</v>
      </c>
      <c t="s" r="D248" s="4">
        <v>1</v>
      </c>
      <c t="s" r="E248" s="4">
        <v>1</v>
      </c>
      <c t="s" r="F248" s="4">
        <v>1</v>
      </c>
      <c t="s" r="G248" s="4">
        <v>1</v>
      </c>
    </row>
    <row r="249">
      <c t="s" r="A249" s="4">
        <v>1</v>
      </c>
      <c t="s" r="B249" s="5">
        <v>1</v>
      </c>
      <c t="s" r="C249" s="4">
        <v>129</v>
      </c>
      <c t="s" r="D249" s="4">
        <v>1</v>
      </c>
      <c t="s" r="E249" s="4">
        <v>1</v>
      </c>
      <c t="s" r="F249" s="4">
        <v>1</v>
      </c>
      <c t="s" r="G249" s="4">
        <v>1</v>
      </c>
    </row>
    <row r="250">
      <c t="s" r="A250" s="4">
        <v>1</v>
      </c>
      <c t="s" r="B250" s="5">
        <v>1</v>
      </c>
      <c t="s" r="C250" s="4">
        <v>130</v>
      </c>
      <c t="s" r="D250" s="4">
        <v>1</v>
      </c>
      <c t="s" r="E250" s="4">
        <v>1</v>
      </c>
      <c t="s" r="F250" s="4">
        <v>1</v>
      </c>
      <c t="s" r="G250" s="4">
        <v>1</v>
      </c>
    </row>
    <row r="251">
      <c t="s" r="A251" s="4">
        <v>1</v>
      </c>
      <c t="s" r="B251" s="5">
        <v>1</v>
      </c>
      <c t="s" r="C251" s="4">
        <v>187</v>
      </c>
      <c t="s" r="D251" s="4">
        <v>1</v>
      </c>
      <c t="s" r="E251" s="4">
        <v>1</v>
      </c>
      <c t="s" r="F251" s="4">
        <v>1</v>
      </c>
      <c t="s" r="G251" s="4">
        <v>1</v>
      </c>
    </row>
    <row r="252">
      <c t="s" r="A252" s="4">
        <v>1</v>
      </c>
      <c t="s" r="B252" s="5">
        <v>1</v>
      </c>
      <c t="s" r="C252" s="4">
        <v>194</v>
      </c>
      <c t="s" r="D252" s="4">
        <v>1</v>
      </c>
      <c t="s" r="E252" s="4">
        <v>1</v>
      </c>
      <c t="s" r="F252" s="4">
        <v>1</v>
      </c>
      <c t="s" r="G252" s="4">
        <v>1</v>
      </c>
    </row>
    <row r="253">
      <c t="s" r="A253" s="4">
        <v>1</v>
      </c>
      <c t="s" r="B253" s="5">
        <v>1</v>
      </c>
      <c t="s" r="C253" s="4">
        <v>30</v>
      </c>
      <c t="s" r="D253" s="4">
        <v>1</v>
      </c>
      <c t="s" r="E253" s="4">
        <v>1</v>
      </c>
      <c t="s" r="F253" s="4">
        <v>1</v>
      </c>
      <c t="s" r="G253" s="4">
        <v>1</v>
      </c>
    </row>
    <row r="254">
      <c t="s" r="A254" s="4">
        <v>1</v>
      </c>
      <c t="s" r="B254" s="5">
        <v>1</v>
      </c>
      <c t="s" r="C254" s="4">
        <v>31</v>
      </c>
      <c t="s" r="D254" s="4">
        <v>1</v>
      </c>
      <c t="s" r="E254" s="4">
        <v>1</v>
      </c>
      <c t="s" r="F254" s="4">
        <v>1</v>
      </c>
      <c t="s" r="G254" s="4">
        <v>1</v>
      </c>
    </row>
    <row r="255">
      <c t="s" r="A255" s="4">
        <v>1</v>
      </c>
      <c t="s" r="B255" s="5">
        <v>1</v>
      </c>
      <c t="s" r="C255" s="4">
        <v>202</v>
      </c>
      <c t="s" r="D255" s="4">
        <v>1</v>
      </c>
      <c t="s" r="E255" s="4">
        <v>1</v>
      </c>
      <c t="s" r="F255" s="4">
        <v>1</v>
      </c>
      <c t="s" r="G255" s="4">
        <v>1</v>
      </c>
    </row>
    <row r="256">
      <c t="s" r="A256" s="4">
        <v>1</v>
      </c>
      <c t="s" r="B256" s="5">
        <v>1</v>
      </c>
      <c t="s" r="C256" s="4">
        <v>1</v>
      </c>
      <c t="s" r="D256" s="4">
        <v>1</v>
      </c>
      <c t="s" r="E256" s="4">
        <v>1</v>
      </c>
      <c t="s" r="F256" s="4">
        <v>1</v>
      </c>
      <c t="s" r="G256" s="4">
        <v>1</v>
      </c>
    </row>
    <row r="257">
      <c t="s" r="A257" s="2">
        <v>203</v>
      </c>
      <c t="s" r="B257" s="6">
        <v>204</v>
      </c>
      <c t="s" r="C257" s="9">
        <v>205</v>
      </c>
      <c t="s" r="D257" s="4">
        <v>1</v>
      </c>
      <c t="s" r="E257" s="4">
        <v>1</v>
      </c>
      <c t="s" r="F257" s="4">
        <v>1</v>
      </c>
      <c t="s" r="G257" s="4">
        <v>1</v>
      </c>
    </row>
    <row r="258">
      <c t="s" r="A258" s="4">
        <v>1</v>
      </c>
      <c t="s" r="B258" s="5">
        <v>1</v>
      </c>
      <c t="s" r="C258" s="9">
        <v>206</v>
      </c>
      <c t="s" r="D258" s="4">
        <v>1</v>
      </c>
      <c t="s" r="E258" s="4">
        <v>1</v>
      </c>
      <c t="s" r="F258" s="4">
        <v>1</v>
      </c>
      <c t="s" r="G258" s="4">
        <v>1</v>
      </c>
    </row>
    <row r="259">
      <c t="s" r="A259" s="4">
        <v>1</v>
      </c>
      <c t="s" r="B259" s="5">
        <v>1</v>
      </c>
      <c t="s" r="C259" s="10">
        <v>207</v>
      </c>
      <c t="s" r="D259" s="11">
        <v>123</v>
      </c>
      <c r="E259" s="12">
        <v>50</v>
      </c>
      <c t="s" r="F259" s="13">
        <v>1</v>
      </c>
      <c t="str" r="G259" s="14">
        <f>IF(F259="",0,E259*F259)</f>
        <v/>
      </c>
    </row>
    <row r="260">
      <c t="s" r="A260" s="4">
        <v>1</v>
      </c>
      <c t="s" r="B260" s="5">
        <v>1</v>
      </c>
      <c t="s" r="C260" s="4">
        <v>140</v>
      </c>
      <c t="s" r="D260" s="4">
        <v>1</v>
      </c>
      <c t="s" r="E260" s="4">
        <v>1</v>
      </c>
      <c t="s" r="F260" s="4">
        <v>1</v>
      </c>
      <c t="s" r="G260" s="4">
        <v>1</v>
      </c>
    </row>
    <row r="261">
      <c t="s" r="A261" s="4">
        <v>1</v>
      </c>
      <c t="s" r="B261" s="5">
        <v>1</v>
      </c>
      <c t="s" r="C261" s="4">
        <v>177</v>
      </c>
      <c t="s" r="D261" s="4">
        <v>1</v>
      </c>
      <c t="s" r="E261" s="4">
        <v>1</v>
      </c>
      <c t="s" r="F261" s="4">
        <v>1</v>
      </c>
      <c t="s" r="G261" s="4">
        <v>1</v>
      </c>
    </row>
    <row r="262">
      <c t="s" r="A262" s="4">
        <v>1</v>
      </c>
      <c t="s" r="B262" s="5">
        <v>1</v>
      </c>
      <c t="s" r="C262" s="4">
        <v>208</v>
      </c>
      <c t="s" r="D262" s="4">
        <v>1</v>
      </c>
      <c t="s" r="E262" s="4">
        <v>1</v>
      </c>
      <c t="s" r="F262" s="4">
        <v>1</v>
      </c>
      <c t="s" r="G262" s="4">
        <v>1</v>
      </c>
    </row>
    <row r="263">
      <c t="s" r="A263" s="4">
        <v>1</v>
      </c>
      <c t="s" r="B263" s="5">
        <v>1</v>
      </c>
      <c t="s" r="C263" s="4">
        <v>209</v>
      </c>
      <c t="s" r="D263" s="4">
        <v>1</v>
      </c>
      <c t="s" r="E263" s="4">
        <v>1</v>
      </c>
      <c t="s" r="F263" s="4">
        <v>1</v>
      </c>
      <c t="s" r="G263" s="4">
        <v>1</v>
      </c>
    </row>
    <row r="264">
      <c t="s" r="A264" s="4">
        <v>1</v>
      </c>
      <c t="s" r="B264" s="5">
        <v>1</v>
      </c>
      <c t="s" r="C264" s="4">
        <v>157</v>
      </c>
      <c t="s" r="D264" s="4">
        <v>1</v>
      </c>
      <c t="s" r="E264" s="4">
        <v>1</v>
      </c>
      <c t="s" r="F264" s="4">
        <v>1</v>
      </c>
      <c t="s" r="G264" s="4">
        <v>1</v>
      </c>
    </row>
    <row r="265">
      <c t="s" r="A265" s="4">
        <v>1</v>
      </c>
      <c t="s" r="B265" s="5">
        <v>1</v>
      </c>
      <c t="s" r="C265" s="4">
        <v>158</v>
      </c>
      <c t="s" r="D265" s="4">
        <v>1</v>
      </c>
      <c t="s" r="E265" s="4">
        <v>1</v>
      </c>
      <c t="s" r="F265" s="4">
        <v>1</v>
      </c>
      <c t="s" r="G265" s="4">
        <v>1</v>
      </c>
    </row>
    <row r="266">
      <c t="s" r="A266" s="4">
        <v>1</v>
      </c>
      <c t="s" r="B266" s="5">
        <v>1</v>
      </c>
      <c t="s" r="C266" s="4">
        <v>194</v>
      </c>
      <c t="s" r="D266" s="4">
        <v>1</v>
      </c>
      <c t="s" r="E266" s="4">
        <v>1</v>
      </c>
      <c t="s" r="F266" s="4">
        <v>1</v>
      </c>
      <c t="s" r="G266" s="4">
        <v>1</v>
      </c>
    </row>
    <row r="267">
      <c t="s" r="A267" s="4">
        <v>1</v>
      </c>
      <c t="s" r="B267" s="5">
        <v>1</v>
      </c>
      <c t="s" r="C267" s="4">
        <v>187</v>
      </c>
      <c t="s" r="D267" s="4">
        <v>1</v>
      </c>
      <c t="s" r="E267" s="4">
        <v>1</v>
      </c>
      <c t="s" r="F267" s="4">
        <v>1</v>
      </c>
      <c t="s" r="G267" s="4">
        <v>1</v>
      </c>
    </row>
    <row r="268">
      <c t="s" r="A268" s="4">
        <v>1</v>
      </c>
      <c t="s" r="B268" s="5">
        <v>1</v>
      </c>
      <c t="s" r="C268" s="4">
        <v>30</v>
      </c>
      <c t="s" r="D268" s="4">
        <v>1</v>
      </c>
      <c t="s" r="E268" s="4">
        <v>1</v>
      </c>
      <c t="s" r="F268" s="4">
        <v>1</v>
      </c>
      <c t="s" r="G268" s="4">
        <v>1</v>
      </c>
    </row>
    <row r="269">
      <c t="s" r="A269" s="4">
        <v>1</v>
      </c>
      <c t="s" r="B269" s="5">
        <v>1</v>
      </c>
      <c t="s" r="C269" s="4">
        <v>31</v>
      </c>
      <c t="s" r="D269" s="4">
        <v>1</v>
      </c>
      <c t="s" r="E269" s="4">
        <v>1</v>
      </c>
      <c t="s" r="F269" s="4">
        <v>1</v>
      </c>
      <c t="s" r="G269" s="4">
        <v>1</v>
      </c>
    </row>
    <row r="270">
      <c t="s" r="A270" s="4">
        <v>1</v>
      </c>
      <c t="s" r="B270" s="5">
        <v>1</v>
      </c>
      <c t="s" r="C270" s="4">
        <v>210</v>
      </c>
      <c t="s" r="D270" s="4">
        <v>1</v>
      </c>
      <c t="s" r="E270" s="4">
        <v>1</v>
      </c>
      <c t="s" r="F270" s="4">
        <v>1</v>
      </c>
      <c t="s" r="G270" s="4">
        <v>1</v>
      </c>
    </row>
    <row r="271">
      <c t="s" r="A271" s="4">
        <v>1</v>
      </c>
      <c t="s" r="B271" s="5">
        <v>1</v>
      </c>
      <c t="s" r="C271" s="4">
        <v>1</v>
      </c>
      <c t="s" r="D271" s="4">
        <v>1</v>
      </c>
      <c t="s" r="E271" s="4">
        <v>1</v>
      </c>
      <c t="s" r="F271" s="4">
        <v>1</v>
      </c>
      <c t="s" r="G271" s="4">
        <v>1</v>
      </c>
    </row>
    <row r="272">
      <c t="s" r="A272" s="2">
        <v>211</v>
      </c>
      <c t="s" r="B272" s="6">
        <v>212</v>
      </c>
      <c t="s" r="C272" s="9">
        <v>213</v>
      </c>
      <c t="s" r="D272" s="4">
        <v>1</v>
      </c>
      <c t="s" r="E272" s="4">
        <v>1</v>
      </c>
      <c t="s" r="F272" s="4">
        <v>1</v>
      </c>
      <c t="s" r="G272" s="4">
        <v>1</v>
      </c>
    </row>
    <row r="273">
      <c t="s" r="A273" s="4">
        <v>1</v>
      </c>
      <c t="s" r="B273" s="5">
        <v>1</v>
      </c>
      <c t="s" r="C273" s="9">
        <v>214</v>
      </c>
      <c t="s" r="D273" s="4">
        <v>1</v>
      </c>
      <c t="s" r="E273" s="4">
        <v>1</v>
      </c>
      <c t="s" r="F273" s="4">
        <v>1</v>
      </c>
      <c t="s" r="G273" s="4">
        <v>1</v>
      </c>
    </row>
    <row r="274">
      <c t="s" r="A274" s="4">
        <v>1</v>
      </c>
      <c t="s" r="B274" s="5">
        <v>1</v>
      </c>
      <c t="s" r="C274" s="10">
        <v>215</v>
      </c>
      <c t="s" r="D274" s="11">
        <v>81</v>
      </c>
      <c r="E274" s="12">
        <v>2</v>
      </c>
      <c t="s" r="F274" s="13">
        <v>1</v>
      </c>
      <c t="str" r="G274" s="14">
        <f>IF(F274="",0,E274*F274)</f>
        <v/>
      </c>
    </row>
    <row r="275">
      <c t="s" r="A275" s="4">
        <v>1</v>
      </c>
      <c t="s" r="B275" s="5">
        <v>1</v>
      </c>
      <c t="s" r="C275" s="4">
        <v>216</v>
      </c>
      <c t="s" r="D275" s="4">
        <v>1</v>
      </c>
      <c t="s" r="E275" s="4">
        <v>1</v>
      </c>
      <c t="s" r="F275" s="4">
        <v>1</v>
      </c>
      <c t="s" r="G275" s="4">
        <v>1</v>
      </c>
    </row>
    <row r="276">
      <c t="s" r="A276" s="4">
        <v>1</v>
      </c>
      <c t="s" r="B276" s="5">
        <v>1</v>
      </c>
      <c t="s" r="C276" s="4">
        <v>125</v>
      </c>
      <c t="s" r="D276" s="4">
        <v>1</v>
      </c>
      <c t="s" r="E276" s="4">
        <v>1</v>
      </c>
      <c t="s" r="F276" s="4">
        <v>1</v>
      </c>
      <c t="s" r="G276" s="4">
        <v>1</v>
      </c>
    </row>
    <row r="277">
      <c t="s" r="A277" s="4">
        <v>1</v>
      </c>
      <c t="s" r="B277" s="5">
        <v>1</v>
      </c>
      <c t="s" r="C277" s="4">
        <v>141</v>
      </c>
      <c t="s" r="D277" s="4">
        <v>1</v>
      </c>
      <c t="s" r="E277" s="4">
        <v>1</v>
      </c>
      <c t="s" r="F277" s="4">
        <v>1</v>
      </c>
      <c t="s" r="G277" s="4">
        <v>1</v>
      </c>
    </row>
    <row r="278">
      <c t="s" r="A278" s="4">
        <v>1</v>
      </c>
      <c t="s" r="B278" s="5">
        <v>1</v>
      </c>
      <c t="s" r="C278" s="4">
        <v>217</v>
      </c>
      <c t="s" r="D278" s="4">
        <v>1</v>
      </c>
      <c t="s" r="E278" s="4">
        <v>1</v>
      </c>
      <c t="s" r="F278" s="4">
        <v>1</v>
      </c>
      <c t="s" r="G278" s="4">
        <v>1</v>
      </c>
    </row>
    <row r="279">
      <c t="s" r="A279" s="4">
        <v>1</v>
      </c>
      <c t="s" r="B279" s="5">
        <v>1</v>
      </c>
      <c t="s" r="C279" s="4">
        <v>218</v>
      </c>
      <c t="s" r="D279" s="4">
        <v>1</v>
      </c>
      <c t="s" r="E279" s="4">
        <v>1</v>
      </c>
      <c t="s" r="F279" s="4">
        <v>1</v>
      </c>
      <c t="s" r="G279" s="4">
        <v>1</v>
      </c>
    </row>
    <row r="280">
      <c t="s" r="A280" s="4">
        <v>1</v>
      </c>
      <c t="s" r="B280" s="5">
        <v>1</v>
      </c>
      <c t="s" r="C280" s="4">
        <v>219</v>
      </c>
      <c t="s" r="D280" s="4">
        <v>1</v>
      </c>
      <c t="s" r="E280" s="4">
        <v>1</v>
      </c>
      <c t="s" r="F280" s="4">
        <v>1</v>
      </c>
      <c t="s" r="G280" s="4">
        <v>1</v>
      </c>
    </row>
    <row r="281">
      <c t="s" r="A281" s="4">
        <v>1</v>
      </c>
      <c t="s" r="B281" s="5">
        <v>1</v>
      </c>
      <c t="s" r="C281" s="4">
        <v>129</v>
      </c>
      <c t="s" r="D281" s="4">
        <v>1</v>
      </c>
      <c t="s" r="E281" s="4">
        <v>1</v>
      </c>
      <c t="s" r="F281" s="4">
        <v>1</v>
      </c>
      <c t="s" r="G281" s="4">
        <v>1</v>
      </c>
    </row>
    <row r="282">
      <c t="s" r="A282" s="4">
        <v>1</v>
      </c>
      <c t="s" r="B282" s="5">
        <v>1</v>
      </c>
      <c t="s" r="C282" s="4">
        <v>130</v>
      </c>
      <c t="s" r="D282" s="4">
        <v>1</v>
      </c>
      <c t="s" r="E282" s="4">
        <v>1</v>
      </c>
      <c t="s" r="F282" s="4">
        <v>1</v>
      </c>
      <c t="s" r="G282" s="4">
        <v>1</v>
      </c>
    </row>
    <row r="283">
      <c t="s" r="A283" s="4">
        <v>1</v>
      </c>
      <c t="s" r="B283" s="5">
        <v>1</v>
      </c>
      <c t="s" r="C283" s="4">
        <v>30</v>
      </c>
      <c t="s" r="D283" s="4">
        <v>1</v>
      </c>
      <c t="s" r="E283" s="4">
        <v>1</v>
      </c>
      <c t="s" r="F283" s="4">
        <v>1</v>
      </c>
      <c t="s" r="G283" s="4">
        <v>1</v>
      </c>
    </row>
    <row r="284">
      <c t="s" r="A284" s="4">
        <v>1</v>
      </c>
      <c t="s" r="B284" s="5">
        <v>1</v>
      </c>
      <c t="s" r="C284" s="4">
        <v>31</v>
      </c>
      <c t="s" r="D284" s="4">
        <v>1</v>
      </c>
      <c t="s" r="E284" s="4">
        <v>1</v>
      </c>
      <c t="s" r="F284" s="4">
        <v>1</v>
      </c>
      <c t="s" r="G284" s="4">
        <v>1</v>
      </c>
    </row>
    <row r="285">
      <c t="s" r="A285" s="4">
        <v>1</v>
      </c>
      <c t="s" r="B285" s="5">
        <v>1</v>
      </c>
      <c t="s" r="C285" s="4">
        <v>220</v>
      </c>
      <c t="s" r="D285" s="4">
        <v>1</v>
      </c>
      <c t="s" r="E285" s="4">
        <v>1</v>
      </c>
      <c t="s" r="F285" s="4">
        <v>1</v>
      </c>
      <c t="s" r="G285" s="4">
        <v>1</v>
      </c>
    </row>
    <row r="286">
      <c t="s" r="A286" s="4">
        <v>1</v>
      </c>
      <c t="s" r="B286" s="5">
        <v>1</v>
      </c>
      <c t="s" r="C286" s="4">
        <v>1</v>
      </c>
      <c t="s" r="D286" s="4">
        <v>1</v>
      </c>
      <c t="s" r="E286" s="4">
        <v>1</v>
      </c>
      <c t="s" r="F286" s="4">
        <v>1</v>
      </c>
      <c t="s" r="G286" s="4">
        <v>1</v>
      </c>
    </row>
    <row r="287">
      <c t="s" r="A287" s="2">
        <v>221</v>
      </c>
      <c t="s" r="B287" s="6">
        <v>222</v>
      </c>
      <c t="s" r="C287" s="9">
        <v>213</v>
      </c>
      <c t="s" r="D287" s="4">
        <v>1</v>
      </c>
      <c t="s" r="E287" s="4">
        <v>1</v>
      </c>
      <c t="s" r="F287" s="4">
        <v>1</v>
      </c>
      <c t="s" r="G287" s="4">
        <v>1</v>
      </c>
    </row>
    <row r="288">
      <c t="s" r="A288" s="4">
        <v>1</v>
      </c>
      <c t="s" r="B288" s="5">
        <v>1</v>
      </c>
      <c t="s" r="C288" s="9">
        <v>214</v>
      </c>
      <c t="s" r="D288" s="4">
        <v>1</v>
      </c>
      <c t="s" r="E288" s="4">
        <v>1</v>
      </c>
      <c t="s" r="F288" s="4">
        <v>1</v>
      </c>
      <c t="s" r="G288" s="4">
        <v>1</v>
      </c>
    </row>
    <row r="289">
      <c t="s" r="A289" s="4">
        <v>1</v>
      </c>
      <c t="s" r="B289" s="5">
        <v>1</v>
      </c>
      <c t="s" r="C289" s="10">
        <v>215</v>
      </c>
      <c t="s" r="D289" s="11">
        <v>81</v>
      </c>
      <c r="E289" s="12">
        <v>1</v>
      </c>
      <c t="s" r="F289" s="13">
        <v>1</v>
      </c>
      <c t="str" r="G289" s="14">
        <f>IF(F289="",0,E289*F289)</f>
        <v/>
      </c>
    </row>
    <row r="290">
      <c t="s" r="A290" s="4">
        <v>1</v>
      </c>
      <c t="s" r="B290" s="5">
        <v>1</v>
      </c>
      <c t="s" r="C290" s="4">
        <v>216</v>
      </c>
      <c t="s" r="D290" s="4">
        <v>1</v>
      </c>
      <c t="s" r="E290" s="4">
        <v>1</v>
      </c>
      <c t="s" r="F290" s="4">
        <v>1</v>
      </c>
      <c t="s" r="G290" s="4">
        <v>1</v>
      </c>
    </row>
    <row r="291">
      <c t="s" r="A291" s="4">
        <v>1</v>
      </c>
      <c t="s" r="B291" s="5">
        <v>1</v>
      </c>
      <c t="s" r="C291" s="4">
        <v>125</v>
      </c>
      <c t="s" r="D291" s="4">
        <v>1</v>
      </c>
      <c t="s" r="E291" s="4">
        <v>1</v>
      </c>
      <c t="s" r="F291" s="4">
        <v>1</v>
      </c>
      <c t="s" r="G291" s="4">
        <v>1</v>
      </c>
    </row>
    <row r="292">
      <c t="s" r="A292" s="4">
        <v>1</v>
      </c>
      <c t="s" r="B292" s="5">
        <v>1</v>
      </c>
      <c t="s" r="C292" s="4">
        <v>141</v>
      </c>
      <c t="s" r="D292" s="4">
        <v>1</v>
      </c>
      <c t="s" r="E292" s="4">
        <v>1</v>
      </c>
      <c t="s" r="F292" s="4">
        <v>1</v>
      </c>
      <c t="s" r="G292" s="4">
        <v>1</v>
      </c>
    </row>
    <row r="293">
      <c t="s" r="A293" s="4">
        <v>1</v>
      </c>
      <c t="s" r="B293" s="5">
        <v>1</v>
      </c>
      <c t="s" r="C293" s="4">
        <v>178</v>
      </c>
      <c t="s" r="D293" s="4">
        <v>1</v>
      </c>
      <c t="s" r="E293" s="4">
        <v>1</v>
      </c>
      <c t="s" r="F293" s="4">
        <v>1</v>
      </c>
      <c t="s" r="G293" s="4">
        <v>1</v>
      </c>
    </row>
    <row r="294">
      <c t="s" r="A294" s="4">
        <v>1</v>
      </c>
      <c t="s" r="B294" s="5">
        <v>1</v>
      </c>
      <c t="s" r="C294" s="4">
        <v>223</v>
      </c>
      <c t="s" r="D294" s="4">
        <v>1</v>
      </c>
      <c t="s" r="E294" s="4">
        <v>1</v>
      </c>
      <c t="s" r="F294" s="4">
        <v>1</v>
      </c>
      <c t="s" r="G294" s="4">
        <v>1</v>
      </c>
    </row>
    <row r="295">
      <c t="s" r="A295" s="4">
        <v>1</v>
      </c>
      <c t="s" r="B295" s="5">
        <v>1</v>
      </c>
      <c t="s" r="C295" s="4">
        <v>224</v>
      </c>
      <c t="s" r="D295" s="4">
        <v>1</v>
      </c>
      <c t="s" r="E295" s="4">
        <v>1</v>
      </c>
      <c t="s" r="F295" s="4">
        <v>1</v>
      </c>
      <c t="s" r="G295" s="4">
        <v>1</v>
      </c>
    </row>
    <row r="296">
      <c t="s" r="A296" s="4">
        <v>1</v>
      </c>
      <c t="s" r="B296" s="5">
        <v>1</v>
      </c>
      <c t="s" r="C296" s="4">
        <v>129</v>
      </c>
      <c t="s" r="D296" s="4">
        <v>1</v>
      </c>
      <c t="s" r="E296" s="4">
        <v>1</v>
      </c>
      <c t="s" r="F296" s="4">
        <v>1</v>
      </c>
      <c t="s" r="G296" s="4">
        <v>1</v>
      </c>
    </row>
    <row r="297">
      <c t="s" r="A297" s="4">
        <v>1</v>
      </c>
      <c t="s" r="B297" s="5">
        <v>1</v>
      </c>
      <c t="s" r="C297" s="4">
        <v>130</v>
      </c>
      <c t="s" r="D297" s="4">
        <v>1</v>
      </c>
      <c t="s" r="E297" s="4">
        <v>1</v>
      </c>
      <c t="s" r="F297" s="4">
        <v>1</v>
      </c>
      <c t="s" r="G297" s="4">
        <v>1</v>
      </c>
    </row>
    <row r="298">
      <c t="s" r="A298" s="4">
        <v>1</v>
      </c>
      <c t="s" r="B298" s="5">
        <v>1</v>
      </c>
      <c t="s" r="C298" s="4">
        <v>30</v>
      </c>
      <c t="s" r="D298" s="4">
        <v>1</v>
      </c>
      <c t="s" r="E298" s="4">
        <v>1</v>
      </c>
      <c t="s" r="F298" s="4">
        <v>1</v>
      </c>
      <c t="s" r="G298" s="4">
        <v>1</v>
      </c>
    </row>
    <row r="299">
      <c t="s" r="A299" s="4">
        <v>1</v>
      </c>
      <c t="s" r="B299" s="5">
        <v>1</v>
      </c>
      <c t="s" r="C299" s="4">
        <v>31</v>
      </c>
      <c t="s" r="D299" s="4">
        <v>1</v>
      </c>
      <c t="s" r="E299" s="4">
        <v>1</v>
      </c>
      <c t="s" r="F299" s="4">
        <v>1</v>
      </c>
      <c t="s" r="G299" s="4">
        <v>1</v>
      </c>
    </row>
    <row r="300">
      <c t="s" r="A300" s="4">
        <v>1</v>
      </c>
      <c t="s" r="B300" s="5">
        <v>1</v>
      </c>
      <c t="s" r="C300" s="4">
        <v>225</v>
      </c>
      <c t="s" r="D300" s="4">
        <v>1</v>
      </c>
      <c t="s" r="E300" s="4">
        <v>1</v>
      </c>
      <c t="s" r="F300" s="4">
        <v>1</v>
      </c>
      <c t="s" r="G300" s="4">
        <v>1</v>
      </c>
    </row>
    <row r="301">
      <c t="s" r="A301" s="4">
        <v>1</v>
      </c>
      <c t="s" r="B301" s="5">
        <v>1</v>
      </c>
      <c t="s" r="C301" s="4">
        <v>1</v>
      </c>
      <c t="s" r="D301" s="4">
        <v>1</v>
      </c>
      <c t="s" r="E301" s="4">
        <v>1</v>
      </c>
      <c t="s" r="F301" s="4">
        <v>1</v>
      </c>
      <c t="s" r="G301" s="4">
        <v>1</v>
      </c>
    </row>
    <row r="302">
      <c t="s" r="A302" s="2">
        <v>226</v>
      </c>
      <c t="s" r="B302" s="6">
        <v>227</v>
      </c>
      <c t="s" r="C302" s="9">
        <v>228</v>
      </c>
      <c t="s" r="D302" s="4">
        <v>1</v>
      </c>
      <c t="s" r="E302" s="4">
        <v>1</v>
      </c>
      <c t="s" r="F302" s="4">
        <v>1</v>
      </c>
      <c t="s" r="G302" s="4">
        <v>1</v>
      </c>
    </row>
    <row r="303">
      <c t="s" r="A303" s="4">
        <v>1</v>
      </c>
      <c t="s" r="B303" s="5">
        <v>1</v>
      </c>
      <c t="s" r="C303" s="9">
        <v>229</v>
      </c>
      <c t="s" r="D303" s="4">
        <v>1</v>
      </c>
      <c t="s" r="E303" s="4">
        <v>1</v>
      </c>
      <c t="s" r="F303" s="4">
        <v>1</v>
      </c>
      <c t="s" r="G303" s="4">
        <v>1</v>
      </c>
    </row>
    <row r="304">
      <c t="s" r="A304" s="4">
        <v>1</v>
      </c>
      <c t="s" r="B304" s="5">
        <v>1</v>
      </c>
      <c t="s" r="C304" s="10">
        <v>230</v>
      </c>
      <c t="s" r="D304" s="11">
        <v>81</v>
      </c>
      <c r="E304" s="12">
        <v>3</v>
      </c>
      <c t="s" r="F304" s="13">
        <v>1</v>
      </c>
      <c t="str" r="G304" s="14">
        <f>IF(F304="",0,E304*F304)</f>
        <v/>
      </c>
    </row>
    <row r="305">
      <c t="s" r="A305" s="4">
        <v>1</v>
      </c>
      <c t="s" r="B305" s="5">
        <v>1</v>
      </c>
      <c t="s" r="C305" s="4">
        <v>231</v>
      </c>
      <c t="s" r="D305" s="4">
        <v>1</v>
      </c>
      <c t="s" r="E305" s="4">
        <v>1</v>
      </c>
      <c t="s" r="F305" s="4">
        <v>1</v>
      </c>
      <c t="s" r="G305" s="4">
        <v>1</v>
      </c>
    </row>
    <row r="306">
      <c t="s" r="A306" s="4">
        <v>1</v>
      </c>
      <c t="s" r="B306" s="5">
        <v>1</v>
      </c>
      <c t="s" r="C306" s="4">
        <v>177</v>
      </c>
      <c t="s" r="D306" s="4">
        <v>1</v>
      </c>
      <c t="s" r="E306" s="4">
        <v>1</v>
      </c>
      <c t="s" r="F306" s="4">
        <v>1</v>
      </c>
      <c t="s" r="G306" s="4">
        <v>1</v>
      </c>
    </row>
    <row r="307">
      <c t="s" r="A307" s="4">
        <v>1</v>
      </c>
      <c t="s" r="B307" s="5">
        <v>1</v>
      </c>
      <c t="s" r="C307" s="4">
        <v>178</v>
      </c>
      <c t="s" r="D307" s="4">
        <v>1</v>
      </c>
      <c t="s" r="E307" s="4">
        <v>1</v>
      </c>
      <c t="s" r="F307" s="4">
        <v>1</v>
      </c>
      <c t="s" r="G307" s="4">
        <v>1</v>
      </c>
    </row>
    <row r="308">
      <c t="s" r="A308" s="4">
        <v>1</v>
      </c>
      <c t="s" r="B308" s="5">
        <v>1</v>
      </c>
      <c t="s" r="C308" s="4">
        <v>232</v>
      </c>
      <c t="s" r="D308" s="4">
        <v>1</v>
      </c>
      <c t="s" r="E308" s="4">
        <v>1</v>
      </c>
      <c t="s" r="F308" s="4">
        <v>1</v>
      </c>
      <c t="s" r="G308" s="4">
        <v>1</v>
      </c>
    </row>
    <row r="309">
      <c t="s" r="A309" s="4">
        <v>1</v>
      </c>
      <c t="s" r="B309" s="5">
        <v>1</v>
      </c>
      <c t="s" r="C309" s="4">
        <v>233</v>
      </c>
      <c t="s" r="D309" s="4">
        <v>1</v>
      </c>
      <c t="s" r="E309" s="4">
        <v>1</v>
      </c>
      <c t="s" r="F309" s="4">
        <v>1</v>
      </c>
      <c t="s" r="G309" s="4">
        <v>1</v>
      </c>
    </row>
    <row r="310">
      <c t="s" r="A310" s="4">
        <v>1</v>
      </c>
      <c t="s" r="B310" s="5">
        <v>1</v>
      </c>
      <c t="s" r="C310" s="4">
        <v>219</v>
      </c>
      <c t="s" r="D310" s="4">
        <v>1</v>
      </c>
      <c t="s" r="E310" s="4">
        <v>1</v>
      </c>
      <c t="s" r="F310" s="4">
        <v>1</v>
      </c>
      <c t="s" r="G310" s="4">
        <v>1</v>
      </c>
    </row>
    <row r="311">
      <c t="s" r="A311" s="4">
        <v>1</v>
      </c>
      <c t="s" r="B311" s="5">
        <v>1</v>
      </c>
      <c t="s" r="C311" s="4">
        <v>30</v>
      </c>
      <c t="s" r="D311" s="4">
        <v>1</v>
      </c>
      <c t="s" r="E311" s="4">
        <v>1</v>
      </c>
      <c t="s" r="F311" s="4">
        <v>1</v>
      </c>
      <c t="s" r="G311" s="4">
        <v>1</v>
      </c>
    </row>
    <row r="312">
      <c t="s" r="A312" s="4">
        <v>1</v>
      </c>
      <c t="s" r="B312" s="5">
        <v>1</v>
      </c>
      <c t="s" r="C312" s="4">
        <v>31</v>
      </c>
      <c t="s" r="D312" s="4">
        <v>1</v>
      </c>
      <c t="s" r="E312" s="4">
        <v>1</v>
      </c>
      <c t="s" r="F312" s="4">
        <v>1</v>
      </c>
      <c t="s" r="G312" s="4">
        <v>1</v>
      </c>
    </row>
    <row r="313">
      <c t="s" r="A313" s="4">
        <v>1</v>
      </c>
      <c t="s" r="B313" s="5">
        <v>1</v>
      </c>
      <c t="s" r="C313" s="4">
        <v>234</v>
      </c>
      <c t="s" r="D313" s="4">
        <v>1</v>
      </c>
      <c t="s" r="E313" s="4">
        <v>1</v>
      </c>
      <c t="s" r="F313" s="4">
        <v>1</v>
      </c>
      <c t="s" r="G313" s="4">
        <v>1</v>
      </c>
    </row>
    <row r="314">
      <c t="s" r="A314" s="4">
        <v>1</v>
      </c>
      <c t="s" r="B314" s="5">
        <v>1</v>
      </c>
      <c t="s" r="C314" s="4">
        <v>1</v>
      </c>
      <c t="s" r="D314" s="4">
        <v>1</v>
      </c>
      <c t="s" r="E314" s="4">
        <v>1</v>
      </c>
      <c t="s" r="F314" s="4">
        <v>1</v>
      </c>
      <c t="s" r="G314" s="4">
        <v>1</v>
      </c>
    </row>
    <row r="315">
      <c t="s" r="A315" s="2">
        <v>235</v>
      </c>
      <c t="s" r="B315" s="6">
        <v>236</v>
      </c>
      <c t="s" r="C315" s="9">
        <v>237</v>
      </c>
      <c t="s" r="D315" s="4">
        <v>1</v>
      </c>
      <c t="s" r="E315" s="4">
        <v>1</v>
      </c>
      <c t="s" r="F315" s="4">
        <v>1</v>
      </c>
      <c t="s" r="G315" s="4">
        <v>1</v>
      </c>
    </row>
    <row r="316">
      <c t="s" r="A316" s="4">
        <v>1</v>
      </c>
      <c t="s" r="B316" s="5">
        <v>1</v>
      </c>
      <c t="s" r="C316" s="9">
        <v>238</v>
      </c>
      <c t="s" r="D316" s="4">
        <v>1</v>
      </c>
      <c t="s" r="E316" s="4">
        <v>1</v>
      </c>
      <c t="s" r="F316" s="4">
        <v>1</v>
      </c>
      <c t="s" r="G316" s="4">
        <v>1</v>
      </c>
    </row>
    <row r="317">
      <c t="s" r="A317" s="4">
        <v>1</v>
      </c>
      <c t="s" r="B317" s="5">
        <v>1</v>
      </c>
      <c t="s" r="C317" s="10">
        <v>239</v>
      </c>
      <c t="s" r="D317" s="11">
        <v>29</v>
      </c>
      <c r="E317" s="12">
        <v>1</v>
      </c>
      <c t="s" r="F317" s="13">
        <v>1</v>
      </c>
      <c t="str" r="G317" s="14">
        <f>IF(F317="",0,E317*F317)</f>
        <v/>
      </c>
    </row>
    <row r="318">
      <c t="s" r="A318" s="4">
        <v>1</v>
      </c>
      <c t="s" r="B318" s="5">
        <v>1</v>
      </c>
      <c t="s" r="C318" s="4">
        <v>240</v>
      </c>
      <c t="s" r="D318" s="4">
        <v>1</v>
      </c>
      <c t="s" r="E318" s="4">
        <v>1</v>
      </c>
      <c t="s" r="F318" s="4">
        <v>1</v>
      </c>
      <c t="s" r="G318" s="4">
        <v>1</v>
      </c>
    </row>
    <row r="319">
      <c t="s" r="A319" s="4">
        <v>1</v>
      </c>
      <c t="s" r="B319" s="5">
        <v>1</v>
      </c>
      <c t="s" r="C319" s="4">
        <v>178</v>
      </c>
      <c t="s" r="D319" s="4">
        <v>1</v>
      </c>
      <c t="s" r="E319" s="4">
        <v>1</v>
      </c>
      <c t="s" r="F319" s="4">
        <v>1</v>
      </c>
      <c t="s" r="G319" s="4">
        <v>1</v>
      </c>
    </row>
    <row r="320">
      <c t="s" r="A320" s="4">
        <v>1</v>
      </c>
      <c t="s" r="B320" s="5">
        <v>1</v>
      </c>
      <c t="s" r="C320" s="4">
        <v>30</v>
      </c>
      <c t="s" r="D320" s="4">
        <v>1</v>
      </c>
      <c t="s" r="E320" s="4">
        <v>1</v>
      </c>
      <c t="s" r="F320" s="4">
        <v>1</v>
      </c>
      <c t="s" r="G320" s="4">
        <v>1</v>
      </c>
    </row>
    <row r="321">
      <c t="s" r="A321" s="4">
        <v>1</v>
      </c>
      <c t="s" r="B321" s="5">
        <v>1</v>
      </c>
      <c t="s" r="C321" s="4">
        <v>31</v>
      </c>
      <c t="s" r="D321" s="4">
        <v>1</v>
      </c>
      <c t="s" r="E321" s="4">
        <v>1</v>
      </c>
      <c t="s" r="F321" s="4">
        <v>1</v>
      </c>
      <c t="s" r="G321" s="4">
        <v>1</v>
      </c>
    </row>
    <row r="322">
      <c t="s" r="A322" s="4">
        <v>1</v>
      </c>
      <c t="s" r="B322" s="5">
        <v>1</v>
      </c>
      <c t="s" r="C322" s="4">
        <v>241</v>
      </c>
      <c t="s" r="D322" s="4">
        <v>1</v>
      </c>
      <c t="s" r="E322" s="4">
        <v>1</v>
      </c>
      <c t="s" r="F322" s="4">
        <v>1</v>
      </c>
      <c t="s" r="G322" s="4">
        <v>1</v>
      </c>
    </row>
    <row r="323">
      <c t="s" r="A323" s="4">
        <v>1</v>
      </c>
      <c t="s" r="B323" s="5">
        <v>1</v>
      </c>
      <c t="s" r="C323" s="4">
        <v>112</v>
      </c>
      <c t="s" r="D323" s="4">
        <v>1</v>
      </c>
      <c t="s" r="E323" s="4">
        <v>1</v>
      </c>
      <c t="s" r="F323" s="4">
        <v>1</v>
      </c>
      <c t="s" r="G323" s="4">
        <v>1</v>
      </c>
    </row>
    <row r="324">
      <c t="s" r="A324" s="4">
        <v>1</v>
      </c>
      <c t="s" r="B324" s="5">
        <v>1</v>
      </c>
      <c t="s" r="C324" s="4">
        <v>242</v>
      </c>
      <c t="s" r="D324" s="4">
        <v>1</v>
      </c>
      <c t="s" r="E324" s="4">
        <v>1</v>
      </c>
      <c t="s" r="F324" s="4">
        <v>1</v>
      </c>
      <c t="s" r="G324" s="4">
        <v>1</v>
      </c>
    </row>
    <row r="325">
      <c t="s" r="A325" s="4">
        <v>1</v>
      </c>
      <c t="s" r="B325" s="5">
        <v>1</v>
      </c>
      <c t="s" r="C325" s="4">
        <v>1</v>
      </c>
      <c t="s" r="D325" s="4">
        <v>1</v>
      </c>
      <c t="s" r="E325" s="4">
        <v>1</v>
      </c>
      <c t="s" r="F325" s="4">
        <v>1</v>
      </c>
      <c t="s" r="G325" s="4">
        <v>1</v>
      </c>
    </row>
    <row r="326">
      <c t="s" r="A326" s="2">
        <v>243</v>
      </c>
      <c t="s" r="B326" s="6">
        <v>244</v>
      </c>
      <c t="s" r="C326" s="9">
        <v>245</v>
      </c>
      <c t="s" r="D326" s="4">
        <v>1</v>
      </c>
      <c t="s" r="E326" s="4">
        <v>1</v>
      </c>
      <c t="s" r="F326" s="4">
        <v>1</v>
      </c>
      <c t="s" r="G326" s="4">
        <v>1</v>
      </c>
    </row>
    <row r="327">
      <c t="s" r="A327" s="4">
        <v>1</v>
      </c>
      <c t="s" r="B327" s="5">
        <v>1</v>
      </c>
      <c t="s" r="C327" s="9">
        <v>246</v>
      </c>
      <c t="s" r="D327" s="4">
        <v>1</v>
      </c>
      <c t="s" r="E327" s="4">
        <v>1</v>
      </c>
      <c t="s" r="F327" s="4">
        <v>1</v>
      </c>
      <c t="s" r="G327" s="4">
        <v>1</v>
      </c>
    </row>
    <row r="328">
      <c t="s" r="A328" s="4">
        <v>1</v>
      </c>
      <c t="s" r="B328" s="5">
        <v>1</v>
      </c>
      <c t="s" r="C328" s="10">
        <v>247</v>
      </c>
      <c t="s" r="D328" s="11">
        <v>139</v>
      </c>
      <c r="E328" s="12">
        <v>450</v>
      </c>
      <c t="s" r="F328" s="13">
        <v>1</v>
      </c>
      <c t="str" r="G328" s="14">
        <f>IF(F328="",0,E328*F328)</f>
        <v/>
      </c>
    </row>
    <row r="329">
      <c t="s" r="A329" s="4">
        <v>1</v>
      </c>
      <c t="s" r="B329" s="5">
        <v>1</v>
      </c>
      <c t="s" r="C329" s="4">
        <v>248</v>
      </c>
      <c t="s" r="D329" s="4">
        <v>1</v>
      </c>
      <c t="s" r="E329" s="4">
        <v>1</v>
      </c>
      <c t="s" r="F329" s="4">
        <v>1</v>
      </c>
      <c t="s" r="G329" s="4">
        <v>1</v>
      </c>
    </row>
    <row r="330">
      <c t="s" r="A330" s="4">
        <v>1</v>
      </c>
      <c t="s" r="B330" s="5">
        <v>1</v>
      </c>
      <c t="s" r="C330" s="4">
        <v>249</v>
      </c>
      <c t="s" r="D330" s="4">
        <v>1</v>
      </c>
      <c t="s" r="E330" s="4">
        <v>1</v>
      </c>
      <c t="s" r="F330" s="4">
        <v>1</v>
      </c>
      <c t="s" r="G330" s="4">
        <v>1</v>
      </c>
    </row>
    <row r="331">
      <c t="s" r="A331" s="4">
        <v>1</v>
      </c>
      <c t="s" r="B331" s="5">
        <v>1</v>
      </c>
      <c t="s" r="C331" s="4">
        <v>250</v>
      </c>
      <c t="s" r="D331" s="4">
        <v>1</v>
      </c>
      <c t="s" r="E331" s="4">
        <v>1</v>
      </c>
      <c t="s" r="F331" s="4">
        <v>1</v>
      </c>
      <c t="s" r="G331" s="4">
        <v>1</v>
      </c>
    </row>
    <row r="332">
      <c t="s" r="A332" s="4">
        <v>1</v>
      </c>
      <c t="s" r="B332" s="5">
        <v>1</v>
      </c>
      <c t="s" r="C332" s="4">
        <v>251</v>
      </c>
      <c t="s" r="D332" s="4">
        <v>1</v>
      </c>
      <c t="s" r="E332" s="4">
        <v>1</v>
      </c>
      <c t="s" r="F332" s="4">
        <v>1</v>
      </c>
      <c t="s" r="G332" s="4">
        <v>1</v>
      </c>
    </row>
    <row r="333">
      <c t="s" r="A333" s="4">
        <v>1</v>
      </c>
      <c t="s" r="B333" s="5">
        <v>1</v>
      </c>
      <c t="s" r="C333" s="4">
        <v>252</v>
      </c>
      <c t="s" r="D333" s="4">
        <v>1</v>
      </c>
      <c t="s" r="E333" s="4">
        <v>1</v>
      </c>
      <c t="s" r="F333" s="4">
        <v>1</v>
      </c>
      <c t="s" r="G333" s="4">
        <v>1</v>
      </c>
    </row>
    <row r="334">
      <c t="s" r="A334" s="4">
        <v>1</v>
      </c>
      <c t="s" r="B334" s="5">
        <v>1</v>
      </c>
      <c t="s" r="C334" s="4">
        <v>253</v>
      </c>
      <c t="s" r="D334" s="4">
        <v>1</v>
      </c>
      <c t="s" r="E334" s="4">
        <v>1</v>
      </c>
      <c t="s" r="F334" s="4">
        <v>1</v>
      </c>
      <c t="s" r="G334" s="4">
        <v>1</v>
      </c>
    </row>
    <row r="335">
      <c t="s" r="A335" s="4">
        <v>1</v>
      </c>
      <c t="s" r="B335" s="5">
        <v>1</v>
      </c>
      <c t="s" r="C335" s="4">
        <v>254</v>
      </c>
      <c t="s" r="D335" s="4">
        <v>1</v>
      </c>
      <c t="s" r="E335" s="4">
        <v>1</v>
      </c>
      <c t="s" r="F335" s="4">
        <v>1</v>
      </c>
      <c t="s" r="G335" s="4">
        <v>1</v>
      </c>
    </row>
    <row r="336">
      <c t="s" r="A336" s="4">
        <v>1</v>
      </c>
      <c t="s" r="B336" s="5">
        <v>1</v>
      </c>
      <c t="s" r="C336" s="4">
        <v>255</v>
      </c>
      <c t="s" r="D336" s="4">
        <v>1</v>
      </c>
      <c t="s" r="E336" s="4">
        <v>1</v>
      </c>
      <c t="s" r="F336" s="4">
        <v>1</v>
      </c>
      <c t="s" r="G336" s="4">
        <v>1</v>
      </c>
    </row>
    <row r="337">
      <c t="s" r="A337" s="4">
        <v>1</v>
      </c>
      <c t="s" r="B337" s="5">
        <v>1</v>
      </c>
      <c t="s" r="C337" s="4">
        <v>256</v>
      </c>
      <c t="s" r="D337" s="4">
        <v>1</v>
      </c>
      <c t="s" r="E337" s="4">
        <v>1</v>
      </c>
      <c t="s" r="F337" s="4">
        <v>1</v>
      </c>
      <c t="s" r="G337" s="4">
        <v>1</v>
      </c>
    </row>
    <row r="338">
      <c t="s" r="A338" s="4">
        <v>1</v>
      </c>
      <c t="s" r="B338" s="5">
        <v>1</v>
      </c>
      <c t="s" r="C338" s="4">
        <v>257</v>
      </c>
      <c t="s" r="D338" s="4">
        <v>1</v>
      </c>
      <c t="s" r="E338" s="4">
        <v>1</v>
      </c>
      <c t="s" r="F338" s="4">
        <v>1</v>
      </c>
      <c t="s" r="G338" s="4">
        <v>1</v>
      </c>
    </row>
    <row r="339">
      <c t="s" r="A339" s="4">
        <v>1</v>
      </c>
      <c t="s" r="B339" s="5">
        <v>1</v>
      </c>
      <c t="s" r="C339" s="4">
        <v>30</v>
      </c>
      <c t="s" r="D339" s="4">
        <v>1</v>
      </c>
      <c t="s" r="E339" s="4">
        <v>1</v>
      </c>
      <c t="s" r="F339" s="4">
        <v>1</v>
      </c>
      <c t="s" r="G339" s="4">
        <v>1</v>
      </c>
    </row>
    <row r="340">
      <c t="s" r="A340" s="4">
        <v>1</v>
      </c>
      <c t="s" r="B340" s="5">
        <v>1</v>
      </c>
      <c t="s" r="C340" s="4">
        <v>31</v>
      </c>
      <c t="s" r="D340" s="4">
        <v>1</v>
      </c>
      <c t="s" r="E340" s="4">
        <v>1</v>
      </c>
      <c t="s" r="F340" s="4">
        <v>1</v>
      </c>
      <c t="s" r="G340" s="4">
        <v>1</v>
      </c>
    </row>
    <row r="341">
      <c t="s" r="A341" s="4">
        <v>1</v>
      </c>
      <c t="s" r="B341" s="5">
        <v>1</v>
      </c>
      <c t="s" r="C341" s="4">
        <v>258</v>
      </c>
      <c t="s" r="D341" s="4">
        <v>1</v>
      </c>
      <c t="s" r="E341" s="4">
        <v>1</v>
      </c>
      <c t="s" r="F341" s="4">
        <v>1</v>
      </c>
      <c t="s" r="G341" s="4">
        <v>1</v>
      </c>
    </row>
    <row r="342">
      <c t="s" r="A342" s="4">
        <v>1</v>
      </c>
      <c t="s" r="B342" s="5">
        <v>1</v>
      </c>
      <c t="s" r="C342" s="8">
        <v>21</v>
      </c>
      <c t="s" r="D342" s="4">
        <v>1</v>
      </c>
      <c t="s" r="E342" s="4">
        <v>1</v>
      </c>
      <c t="s" r="F342" s="4">
        <v>1</v>
      </c>
      <c t="s" r="G342" s="4">
        <v>1</v>
      </c>
    </row>
    <row r="343">
      <c t="s" r="A343" s="4">
        <v>1</v>
      </c>
      <c t="s" r="B343" s="5">
        <v>1</v>
      </c>
      <c t="s" r="C343" s="4">
        <v>1</v>
      </c>
      <c t="s" r="D343" s="4">
        <v>1</v>
      </c>
      <c t="s" r="E343" s="4">
        <v>1</v>
      </c>
      <c t="s" r="F343" s="4">
        <v>1</v>
      </c>
      <c t="s" r="G343" s="4">
        <v>1</v>
      </c>
    </row>
    <row r="344">
      <c t="s" r="A344" s="2">
        <v>259</v>
      </c>
      <c t="s" r="B344" s="6">
        <v>260</v>
      </c>
      <c t="s" r="C344" s="9">
        <v>261</v>
      </c>
      <c t="s" r="D344" s="4">
        <v>1</v>
      </c>
      <c t="s" r="E344" s="4">
        <v>1</v>
      </c>
      <c t="s" r="F344" s="4">
        <v>1</v>
      </c>
      <c t="s" r="G344" s="4">
        <v>1</v>
      </c>
    </row>
    <row r="345">
      <c t="s" r="A345" s="4">
        <v>1</v>
      </c>
      <c t="s" r="B345" s="5">
        <v>1</v>
      </c>
      <c t="s" r="C345" s="9">
        <v>246</v>
      </c>
      <c t="s" r="D345" s="4">
        <v>1</v>
      </c>
      <c t="s" r="E345" s="4">
        <v>1</v>
      </c>
      <c t="s" r="F345" s="4">
        <v>1</v>
      </c>
      <c t="s" r="G345" s="4">
        <v>1</v>
      </c>
    </row>
    <row r="346">
      <c t="s" r="A346" s="4">
        <v>1</v>
      </c>
      <c t="s" r="B346" s="5">
        <v>1</v>
      </c>
      <c t="s" r="C346" s="10">
        <v>247</v>
      </c>
      <c t="s" r="D346" s="11">
        <v>139</v>
      </c>
      <c r="E346" s="12">
        <v>250</v>
      </c>
      <c t="s" r="F346" s="13">
        <v>1</v>
      </c>
      <c t="str" r="G346" s="14">
        <f>IF(F346="",0,E346*F346)</f>
        <v/>
      </c>
    </row>
    <row r="347">
      <c t="s" r="A347" s="4">
        <v>1</v>
      </c>
      <c t="s" r="B347" s="5">
        <v>1</v>
      </c>
      <c t="s" r="C347" s="4">
        <v>262</v>
      </c>
      <c t="s" r="D347" s="4">
        <v>1</v>
      </c>
      <c t="s" r="E347" s="4">
        <v>1</v>
      </c>
      <c t="s" r="F347" s="4">
        <v>1</v>
      </c>
      <c t="s" r="G347" s="4">
        <v>1</v>
      </c>
    </row>
    <row r="348">
      <c t="s" r="A348" s="4">
        <v>1</v>
      </c>
      <c t="s" r="B348" s="5">
        <v>1</v>
      </c>
      <c t="s" r="C348" s="4">
        <v>263</v>
      </c>
      <c t="s" r="D348" s="4">
        <v>1</v>
      </c>
      <c t="s" r="E348" s="4">
        <v>1</v>
      </c>
      <c t="s" r="F348" s="4">
        <v>1</v>
      </c>
      <c t="s" r="G348" s="4">
        <v>1</v>
      </c>
    </row>
    <row r="349">
      <c t="s" r="A349" s="4">
        <v>1</v>
      </c>
      <c t="s" r="B349" s="5">
        <v>1</v>
      </c>
      <c t="s" r="C349" s="4">
        <v>264</v>
      </c>
      <c t="s" r="D349" s="4">
        <v>1</v>
      </c>
      <c t="s" r="E349" s="4">
        <v>1</v>
      </c>
      <c t="s" r="F349" s="4">
        <v>1</v>
      </c>
      <c t="s" r="G349" s="4">
        <v>1</v>
      </c>
    </row>
    <row r="350">
      <c t="s" r="A350" s="4">
        <v>1</v>
      </c>
      <c t="s" r="B350" s="5">
        <v>1</v>
      </c>
      <c t="s" r="C350" s="4">
        <v>251</v>
      </c>
      <c t="s" r="D350" s="4">
        <v>1</v>
      </c>
      <c t="s" r="E350" s="4">
        <v>1</v>
      </c>
      <c t="s" r="F350" s="4">
        <v>1</v>
      </c>
      <c t="s" r="G350" s="4">
        <v>1</v>
      </c>
    </row>
    <row r="351">
      <c t="s" r="A351" s="4">
        <v>1</v>
      </c>
      <c t="s" r="B351" s="5">
        <v>1</v>
      </c>
      <c t="s" r="C351" s="4">
        <v>252</v>
      </c>
      <c t="s" r="D351" s="4">
        <v>1</v>
      </c>
      <c t="s" r="E351" s="4">
        <v>1</v>
      </c>
      <c t="s" r="F351" s="4">
        <v>1</v>
      </c>
      <c t="s" r="G351" s="4">
        <v>1</v>
      </c>
    </row>
    <row r="352">
      <c t="s" r="A352" s="4">
        <v>1</v>
      </c>
      <c t="s" r="B352" s="5">
        <v>1</v>
      </c>
      <c t="s" r="C352" s="4">
        <v>265</v>
      </c>
      <c t="s" r="D352" s="4">
        <v>1</v>
      </c>
      <c t="s" r="E352" s="4">
        <v>1</v>
      </c>
      <c t="s" r="F352" s="4">
        <v>1</v>
      </c>
      <c t="s" r="G352" s="4">
        <v>1</v>
      </c>
    </row>
    <row r="353">
      <c t="s" r="A353" s="4">
        <v>1</v>
      </c>
      <c t="s" r="B353" s="5">
        <v>1</v>
      </c>
      <c t="s" r="C353" s="4">
        <v>266</v>
      </c>
      <c t="s" r="D353" s="4">
        <v>1</v>
      </c>
      <c t="s" r="E353" s="4">
        <v>1</v>
      </c>
      <c t="s" r="F353" s="4">
        <v>1</v>
      </c>
      <c t="s" r="G353" s="4">
        <v>1</v>
      </c>
    </row>
    <row r="354">
      <c t="s" r="A354" s="4">
        <v>1</v>
      </c>
      <c t="s" r="B354" s="5">
        <v>1</v>
      </c>
      <c t="s" r="C354" s="4">
        <v>267</v>
      </c>
      <c t="s" r="D354" s="4">
        <v>1</v>
      </c>
      <c t="s" r="E354" s="4">
        <v>1</v>
      </c>
      <c t="s" r="F354" s="4">
        <v>1</v>
      </c>
      <c t="s" r="G354" s="4">
        <v>1</v>
      </c>
    </row>
    <row r="355">
      <c t="s" r="A355" s="4">
        <v>1</v>
      </c>
      <c t="s" r="B355" s="5">
        <v>1</v>
      </c>
      <c t="s" r="C355" s="4">
        <v>256</v>
      </c>
      <c t="s" r="D355" s="4">
        <v>1</v>
      </c>
      <c t="s" r="E355" s="4">
        <v>1</v>
      </c>
      <c t="s" r="F355" s="4">
        <v>1</v>
      </c>
      <c t="s" r="G355" s="4">
        <v>1</v>
      </c>
    </row>
    <row r="356">
      <c t="s" r="A356" s="4">
        <v>1</v>
      </c>
      <c t="s" r="B356" s="5">
        <v>1</v>
      </c>
      <c t="s" r="C356" s="4">
        <v>257</v>
      </c>
      <c t="s" r="D356" s="4">
        <v>1</v>
      </c>
      <c t="s" r="E356" s="4">
        <v>1</v>
      </c>
      <c t="s" r="F356" s="4">
        <v>1</v>
      </c>
      <c t="s" r="G356" s="4">
        <v>1</v>
      </c>
    </row>
    <row r="357">
      <c t="s" r="A357" s="4">
        <v>1</v>
      </c>
      <c t="s" r="B357" s="5">
        <v>1</v>
      </c>
      <c t="s" r="C357" s="4">
        <v>30</v>
      </c>
      <c t="s" r="D357" s="4">
        <v>1</v>
      </c>
      <c t="s" r="E357" s="4">
        <v>1</v>
      </c>
      <c t="s" r="F357" s="4">
        <v>1</v>
      </c>
      <c t="s" r="G357" s="4">
        <v>1</v>
      </c>
    </row>
    <row r="358">
      <c t="s" r="A358" s="4">
        <v>1</v>
      </c>
      <c t="s" r="B358" s="5">
        <v>1</v>
      </c>
      <c t="s" r="C358" s="4">
        <v>31</v>
      </c>
      <c t="s" r="D358" s="4">
        <v>1</v>
      </c>
      <c t="s" r="E358" s="4">
        <v>1</v>
      </c>
      <c t="s" r="F358" s="4">
        <v>1</v>
      </c>
      <c t="s" r="G358" s="4">
        <v>1</v>
      </c>
    </row>
    <row r="359">
      <c t="s" r="A359" s="4">
        <v>1</v>
      </c>
      <c t="s" r="B359" s="5">
        <v>1</v>
      </c>
      <c t="s" r="C359" s="4">
        <v>268</v>
      </c>
      <c t="s" r="D359" s="4">
        <v>1</v>
      </c>
      <c t="s" r="E359" s="4">
        <v>1</v>
      </c>
      <c t="s" r="F359" s="4">
        <v>1</v>
      </c>
      <c t="s" r="G359" s="4">
        <v>1</v>
      </c>
    </row>
    <row r="360">
      <c t="s" r="A360" s="4">
        <v>1</v>
      </c>
      <c t="s" r="B360" s="5">
        <v>1</v>
      </c>
      <c t="s" r="C360" s="4">
        <v>1</v>
      </c>
      <c t="s" r="D360" s="4">
        <v>1</v>
      </c>
      <c t="s" r="E360" s="4">
        <v>1</v>
      </c>
      <c t="s" r="F360" s="4">
        <v>1</v>
      </c>
      <c t="s" r="G360" s="4">
        <v>1</v>
      </c>
    </row>
    <row r="361">
      <c t="s" r="A361" s="2">
        <v>269</v>
      </c>
      <c t="s" r="B361" s="6">
        <v>270</v>
      </c>
      <c t="s" r="C361" s="9">
        <v>271</v>
      </c>
      <c t="s" r="D361" s="4">
        <v>1</v>
      </c>
      <c t="s" r="E361" s="4">
        <v>1</v>
      </c>
      <c t="s" r="F361" s="4">
        <v>1</v>
      </c>
      <c t="s" r="G361" s="4">
        <v>1</v>
      </c>
    </row>
    <row r="362">
      <c t="s" r="A362" s="4">
        <v>1</v>
      </c>
      <c t="s" r="B362" s="5">
        <v>1</v>
      </c>
      <c t="s" r="C362" s="9">
        <v>272</v>
      </c>
      <c t="s" r="D362" s="4">
        <v>1</v>
      </c>
      <c t="s" r="E362" s="4">
        <v>1</v>
      </c>
      <c t="s" r="F362" s="4">
        <v>1</v>
      </c>
      <c t="s" r="G362" s="4">
        <v>1</v>
      </c>
    </row>
    <row r="363">
      <c t="s" r="A363" s="4">
        <v>1</v>
      </c>
      <c t="s" r="B363" s="5">
        <v>1</v>
      </c>
      <c t="s" r="C363" s="10">
        <v>247</v>
      </c>
      <c t="s" r="D363" s="11">
        <v>139</v>
      </c>
      <c r="E363" s="12">
        <v>150</v>
      </c>
      <c t="s" r="F363" s="13">
        <v>1</v>
      </c>
      <c t="str" r="G363" s="14">
        <f>IF(F363="",0,E363*F363)</f>
        <v/>
      </c>
    </row>
    <row r="364">
      <c t="s" r="A364" s="4">
        <v>1</v>
      </c>
      <c t="s" r="B364" s="5">
        <v>1</v>
      </c>
      <c t="s" r="C364" s="4">
        <v>273</v>
      </c>
      <c t="s" r="D364" s="4">
        <v>1</v>
      </c>
      <c t="s" r="E364" s="4">
        <v>1</v>
      </c>
      <c t="s" r="F364" s="4">
        <v>1</v>
      </c>
      <c t="s" r="G364" s="4">
        <v>1</v>
      </c>
    </row>
    <row r="365">
      <c t="s" r="A365" s="4">
        <v>1</v>
      </c>
      <c t="s" r="B365" s="5">
        <v>1</v>
      </c>
      <c t="s" r="C365" s="4">
        <v>274</v>
      </c>
      <c t="s" r="D365" s="4">
        <v>1</v>
      </c>
      <c t="s" r="E365" s="4">
        <v>1</v>
      </c>
      <c t="s" r="F365" s="4">
        <v>1</v>
      </c>
      <c t="s" r="G365" s="4">
        <v>1</v>
      </c>
    </row>
    <row r="366">
      <c t="s" r="A366" s="4">
        <v>1</v>
      </c>
      <c t="s" r="B366" s="5">
        <v>1</v>
      </c>
      <c t="s" r="C366" s="4">
        <v>275</v>
      </c>
      <c t="s" r="D366" s="4">
        <v>1</v>
      </c>
      <c t="s" r="E366" s="4">
        <v>1</v>
      </c>
      <c t="s" r="F366" s="4">
        <v>1</v>
      </c>
      <c t="s" r="G366" s="4">
        <v>1</v>
      </c>
    </row>
    <row r="367">
      <c t="s" r="A367" s="4">
        <v>1</v>
      </c>
      <c t="s" r="B367" s="5">
        <v>1</v>
      </c>
      <c t="s" r="C367" s="4">
        <v>251</v>
      </c>
      <c t="s" r="D367" s="4">
        <v>1</v>
      </c>
      <c t="s" r="E367" s="4">
        <v>1</v>
      </c>
      <c t="s" r="F367" s="4">
        <v>1</v>
      </c>
      <c t="s" r="G367" s="4">
        <v>1</v>
      </c>
    </row>
    <row r="368">
      <c t="s" r="A368" s="4">
        <v>1</v>
      </c>
      <c t="s" r="B368" s="5">
        <v>1</v>
      </c>
      <c t="s" r="C368" s="4">
        <v>252</v>
      </c>
      <c t="s" r="D368" s="4">
        <v>1</v>
      </c>
      <c t="s" r="E368" s="4">
        <v>1</v>
      </c>
      <c t="s" r="F368" s="4">
        <v>1</v>
      </c>
      <c t="s" r="G368" s="4">
        <v>1</v>
      </c>
    </row>
    <row r="369">
      <c t="s" r="A369" s="4">
        <v>1</v>
      </c>
      <c t="s" r="B369" s="5">
        <v>1</v>
      </c>
      <c t="s" r="C369" s="4">
        <v>276</v>
      </c>
      <c t="s" r="D369" s="4">
        <v>1</v>
      </c>
      <c t="s" r="E369" s="4">
        <v>1</v>
      </c>
      <c t="s" r="F369" s="4">
        <v>1</v>
      </c>
      <c t="s" r="G369" s="4">
        <v>1</v>
      </c>
    </row>
    <row r="370">
      <c t="s" r="A370" s="4">
        <v>1</v>
      </c>
      <c t="s" r="B370" s="5">
        <v>1</v>
      </c>
      <c t="s" r="C370" s="4">
        <v>255</v>
      </c>
      <c t="s" r="D370" s="4">
        <v>1</v>
      </c>
      <c t="s" r="E370" s="4">
        <v>1</v>
      </c>
      <c t="s" r="F370" s="4">
        <v>1</v>
      </c>
      <c t="s" r="G370" s="4">
        <v>1</v>
      </c>
    </row>
    <row r="371">
      <c t="s" r="A371" s="4">
        <v>1</v>
      </c>
      <c t="s" r="B371" s="5">
        <v>1</v>
      </c>
      <c t="s" r="C371" s="4">
        <v>277</v>
      </c>
      <c t="s" r="D371" s="4">
        <v>1</v>
      </c>
      <c t="s" r="E371" s="4">
        <v>1</v>
      </c>
      <c t="s" r="F371" s="4">
        <v>1</v>
      </c>
      <c t="s" r="G371" s="4">
        <v>1</v>
      </c>
    </row>
    <row r="372">
      <c t="s" r="A372" s="4">
        <v>1</v>
      </c>
      <c t="s" r="B372" s="5">
        <v>1</v>
      </c>
      <c t="s" r="C372" s="4">
        <v>30</v>
      </c>
      <c t="s" r="D372" s="4">
        <v>1</v>
      </c>
      <c t="s" r="E372" s="4">
        <v>1</v>
      </c>
      <c t="s" r="F372" s="4">
        <v>1</v>
      </c>
      <c t="s" r="G372" s="4">
        <v>1</v>
      </c>
    </row>
    <row r="373">
      <c t="s" r="A373" s="4">
        <v>1</v>
      </c>
      <c t="s" r="B373" s="5">
        <v>1</v>
      </c>
      <c t="s" r="C373" s="4">
        <v>31</v>
      </c>
      <c t="s" r="D373" s="4">
        <v>1</v>
      </c>
      <c t="s" r="E373" s="4">
        <v>1</v>
      </c>
      <c t="s" r="F373" s="4">
        <v>1</v>
      </c>
      <c t="s" r="G373" s="4">
        <v>1</v>
      </c>
    </row>
    <row r="374">
      <c t="s" r="A374" s="4">
        <v>1</v>
      </c>
      <c t="s" r="B374" s="5">
        <v>1</v>
      </c>
      <c t="s" r="C374" s="4">
        <v>278</v>
      </c>
      <c t="s" r="D374" s="4">
        <v>1</v>
      </c>
      <c t="s" r="E374" s="4">
        <v>1</v>
      </c>
      <c t="s" r="F374" s="4">
        <v>1</v>
      </c>
      <c t="s" r="G374" s="4">
        <v>1</v>
      </c>
    </row>
    <row r="375">
      <c t="s" r="A375" s="4">
        <v>1</v>
      </c>
      <c t="s" r="B375" s="5">
        <v>1</v>
      </c>
      <c t="s" r="C375" s="8">
        <v>21</v>
      </c>
      <c t="s" r="D375" s="4">
        <v>1</v>
      </c>
      <c t="s" r="E375" s="4">
        <v>1</v>
      </c>
      <c t="s" r="F375" s="4">
        <v>1</v>
      </c>
      <c t="s" r="G375" s="4">
        <v>1</v>
      </c>
    </row>
    <row r="376">
      <c t="s" r="A376" s="4">
        <v>1</v>
      </c>
      <c t="s" r="B376" s="5">
        <v>1</v>
      </c>
      <c t="s" r="C376" s="4">
        <v>1</v>
      </c>
      <c t="s" r="D376" s="4">
        <v>1</v>
      </c>
      <c t="s" r="E376" s="4">
        <v>1</v>
      </c>
      <c t="s" r="F376" s="4">
        <v>1</v>
      </c>
      <c t="s" r="G376" s="4">
        <v>1</v>
      </c>
    </row>
    <row r="377">
      <c t="s" r="A377" s="2">
        <v>279</v>
      </c>
      <c t="s" r="B377" s="6">
        <v>280</v>
      </c>
      <c t="s" r="C377" s="9">
        <v>281</v>
      </c>
      <c t="s" r="D377" s="4">
        <v>1</v>
      </c>
      <c t="s" r="E377" s="4">
        <v>1</v>
      </c>
      <c t="s" r="F377" s="4">
        <v>1</v>
      </c>
      <c t="s" r="G377" s="4">
        <v>1</v>
      </c>
    </row>
    <row r="378">
      <c t="s" r="A378" s="4">
        <v>1</v>
      </c>
      <c t="s" r="B378" s="5">
        <v>1</v>
      </c>
      <c t="s" r="C378" s="9">
        <v>272</v>
      </c>
      <c t="s" r="D378" s="4">
        <v>1</v>
      </c>
      <c t="s" r="E378" s="4">
        <v>1</v>
      </c>
      <c t="s" r="F378" s="4">
        <v>1</v>
      </c>
      <c t="s" r="G378" s="4">
        <v>1</v>
      </c>
    </row>
    <row r="379">
      <c t="s" r="A379" s="4">
        <v>1</v>
      </c>
      <c t="s" r="B379" s="5">
        <v>1</v>
      </c>
      <c t="s" r="C379" s="10">
        <v>247</v>
      </c>
      <c t="s" r="D379" s="11">
        <v>139</v>
      </c>
      <c r="E379" s="12">
        <v>30</v>
      </c>
      <c t="s" r="F379" s="13">
        <v>1</v>
      </c>
      <c t="str" r="G379" s="14">
        <f>IF(F379="",0,E379*F379)</f>
        <v/>
      </c>
    </row>
    <row r="380">
      <c t="s" r="A380" s="4">
        <v>1</v>
      </c>
      <c t="s" r="B380" s="5">
        <v>1</v>
      </c>
      <c t="s" r="C380" s="4">
        <v>282</v>
      </c>
      <c t="s" r="D380" s="4">
        <v>1</v>
      </c>
      <c t="s" r="E380" s="4">
        <v>1</v>
      </c>
      <c t="s" r="F380" s="4">
        <v>1</v>
      </c>
      <c t="s" r="G380" s="4">
        <v>1</v>
      </c>
    </row>
    <row r="381">
      <c t="s" r="A381" s="4">
        <v>1</v>
      </c>
      <c t="s" r="B381" s="5">
        <v>1</v>
      </c>
      <c t="s" r="C381" s="4">
        <v>283</v>
      </c>
      <c t="s" r="D381" s="4">
        <v>1</v>
      </c>
      <c t="s" r="E381" s="4">
        <v>1</v>
      </c>
      <c t="s" r="F381" s="4">
        <v>1</v>
      </c>
      <c t="s" r="G381" s="4">
        <v>1</v>
      </c>
    </row>
    <row r="382">
      <c t="s" r="A382" s="4">
        <v>1</v>
      </c>
      <c t="s" r="B382" s="5">
        <v>1</v>
      </c>
      <c t="s" r="C382" s="4">
        <v>275</v>
      </c>
      <c t="s" r="D382" s="4">
        <v>1</v>
      </c>
      <c t="s" r="E382" s="4">
        <v>1</v>
      </c>
      <c t="s" r="F382" s="4">
        <v>1</v>
      </c>
      <c t="s" r="G382" s="4">
        <v>1</v>
      </c>
    </row>
    <row r="383">
      <c t="s" r="A383" s="4">
        <v>1</v>
      </c>
      <c t="s" r="B383" s="5">
        <v>1</v>
      </c>
      <c t="s" r="C383" s="4">
        <v>251</v>
      </c>
      <c t="s" r="D383" s="4">
        <v>1</v>
      </c>
      <c t="s" r="E383" s="4">
        <v>1</v>
      </c>
      <c t="s" r="F383" s="4">
        <v>1</v>
      </c>
      <c t="s" r="G383" s="4">
        <v>1</v>
      </c>
    </row>
    <row r="384">
      <c t="s" r="A384" s="4">
        <v>1</v>
      </c>
      <c t="s" r="B384" s="5">
        <v>1</v>
      </c>
      <c t="s" r="C384" s="4">
        <v>252</v>
      </c>
      <c t="s" r="D384" s="4">
        <v>1</v>
      </c>
      <c t="s" r="E384" s="4">
        <v>1</v>
      </c>
      <c t="s" r="F384" s="4">
        <v>1</v>
      </c>
      <c t="s" r="G384" s="4">
        <v>1</v>
      </c>
    </row>
    <row r="385">
      <c t="s" r="A385" s="4">
        <v>1</v>
      </c>
      <c t="s" r="B385" s="5">
        <v>1</v>
      </c>
      <c t="s" r="C385" s="4">
        <v>284</v>
      </c>
      <c t="s" r="D385" s="4">
        <v>1</v>
      </c>
      <c t="s" r="E385" s="4">
        <v>1</v>
      </c>
      <c t="s" r="F385" s="4">
        <v>1</v>
      </c>
      <c t="s" r="G385" s="4">
        <v>1</v>
      </c>
    </row>
    <row r="386">
      <c t="s" r="A386" s="4">
        <v>1</v>
      </c>
      <c t="s" r="B386" s="5">
        <v>1</v>
      </c>
      <c t="s" r="C386" s="4">
        <v>285</v>
      </c>
      <c t="s" r="D386" s="4">
        <v>1</v>
      </c>
      <c t="s" r="E386" s="4">
        <v>1</v>
      </c>
      <c t="s" r="F386" s="4">
        <v>1</v>
      </c>
      <c t="s" r="G386" s="4">
        <v>1</v>
      </c>
    </row>
    <row r="387">
      <c t="s" r="A387" s="4">
        <v>1</v>
      </c>
      <c t="s" r="B387" s="5">
        <v>1</v>
      </c>
      <c t="s" r="C387" s="4">
        <v>286</v>
      </c>
      <c t="s" r="D387" s="4">
        <v>1</v>
      </c>
      <c t="s" r="E387" s="4">
        <v>1</v>
      </c>
      <c t="s" r="F387" s="4">
        <v>1</v>
      </c>
      <c t="s" r="G387" s="4">
        <v>1</v>
      </c>
    </row>
    <row r="388">
      <c t="s" r="A388" s="4">
        <v>1</v>
      </c>
      <c t="s" r="B388" s="5">
        <v>1</v>
      </c>
      <c t="s" r="C388" s="4">
        <v>30</v>
      </c>
      <c t="s" r="D388" s="4">
        <v>1</v>
      </c>
      <c t="s" r="E388" s="4">
        <v>1</v>
      </c>
      <c t="s" r="F388" s="4">
        <v>1</v>
      </c>
      <c t="s" r="G388" s="4">
        <v>1</v>
      </c>
    </row>
    <row r="389">
      <c t="s" r="A389" s="4">
        <v>1</v>
      </c>
      <c t="s" r="B389" s="5">
        <v>1</v>
      </c>
      <c t="s" r="C389" s="4">
        <v>31</v>
      </c>
      <c t="s" r="D389" s="4">
        <v>1</v>
      </c>
      <c t="s" r="E389" s="4">
        <v>1</v>
      </c>
      <c t="s" r="F389" s="4">
        <v>1</v>
      </c>
      <c t="s" r="G389" s="4">
        <v>1</v>
      </c>
    </row>
    <row r="390">
      <c t="s" r="A390" s="4">
        <v>1</v>
      </c>
      <c t="s" r="B390" s="5">
        <v>1</v>
      </c>
      <c t="s" r="C390" s="4">
        <v>287</v>
      </c>
      <c t="s" r="D390" s="4">
        <v>1</v>
      </c>
      <c t="s" r="E390" s="4">
        <v>1</v>
      </c>
      <c t="s" r="F390" s="4">
        <v>1</v>
      </c>
      <c t="s" r="G390" s="4">
        <v>1</v>
      </c>
    </row>
    <row r="391">
      <c t="s" r="A391" s="4">
        <v>1</v>
      </c>
      <c t="s" r="B391" s="5">
        <v>1</v>
      </c>
      <c t="s" r="C391" s="8">
        <v>21</v>
      </c>
      <c t="s" r="D391" s="4">
        <v>1</v>
      </c>
      <c t="s" r="E391" s="4">
        <v>1</v>
      </c>
      <c t="s" r="F391" s="4">
        <v>1</v>
      </c>
      <c t="s" r="G391" s="4">
        <v>1</v>
      </c>
    </row>
    <row r="392">
      <c t="s" r="A392" s="4">
        <v>1</v>
      </c>
      <c t="s" r="B392" s="5">
        <v>1</v>
      </c>
      <c t="s" r="C392" s="4">
        <v>1</v>
      </c>
      <c t="s" r="D392" s="4">
        <v>1</v>
      </c>
      <c t="s" r="E392" s="4">
        <v>1</v>
      </c>
      <c t="s" r="F392" s="4">
        <v>1</v>
      </c>
      <c t="s" r="G392" s="4">
        <v>1</v>
      </c>
    </row>
    <row r="393">
      <c t="s" r="A393" s="2">
        <v>288</v>
      </c>
      <c t="s" r="B393" s="6">
        <v>289</v>
      </c>
      <c t="s" r="C393" s="9">
        <v>290</v>
      </c>
      <c t="s" r="D393" s="4">
        <v>1</v>
      </c>
      <c t="s" r="E393" s="4">
        <v>1</v>
      </c>
      <c t="s" r="F393" s="4">
        <v>1</v>
      </c>
      <c t="s" r="G393" s="4">
        <v>1</v>
      </c>
    </row>
    <row r="394">
      <c t="s" r="A394" s="4">
        <v>1</v>
      </c>
      <c t="s" r="B394" s="5">
        <v>1</v>
      </c>
      <c t="s" r="C394" s="9">
        <v>121</v>
      </c>
      <c t="s" r="D394" s="4">
        <v>1</v>
      </c>
      <c t="s" r="E394" s="4">
        <v>1</v>
      </c>
      <c t="s" r="F394" s="4">
        <v>1</v>
      </c>
      <c t="s" r="G394" s="4">
        <v>1</v>
      </c>
    </row>
    <row r="395">
      <c t="s" r="A395" s="4">
        <v>1</v>
      </c>
      <c t="s" r="B395" s="5">
        <v>1</v>
      </c>
      <c t="s" r="C395" s="10">
        <v>122</v>
      </c>
      <c t="s" r="D395" s="11">
        <v>123</v>
      </c>
      <c r="E395" s="12">
        <v>50</v>
      </c>
      <c t="s" r="F395" s="13">
        <v>1</v>
      </c>
      <c t="str" r="G395" s="14">
        <f>IF(F395="",0,E395*F395)</f>
        <v/>
      </c>
    </row>
    <row r="396">
      <c t="s" r="A396" s="4">
        <v>1</v>
      </c>
      <c t="s" r="B396" s="5">
        <v>1</v>
      </c>
      <c t="s" r="C396" s="4">
        <v>231</v>
      </c>
      <c t="s" r="D396" s="4">
        <v>1</v>
      </c>
      <c t="s" r="E396" s="4">
        <v>1</v>
      </c>
      <c t="s" r="F396" s="4">
        <v>1</v>
      </c>
      <c t="s" r="G396" s="4">
        <v>1</v>
      </c>
    </row>
    <row r="397">
      <c t="s" r="A397" s="4">
        <v>1</v>
      </c>
      <c t="s" r="B397" s="5">
        <v>1</v>
      </c>
      <c t="s" r="C397" s="4">
        <v>291</v>
      </c>
      <c t="s" r="D397" s="4">
        <v>1</v>
      </c>
      <c t="s" r="E397" s="4">
        <v>1</v>
      </c>
      <c t="s" r="F397" s="4">
        <v>1</v>
      </c>
      <c t="s" r="G397" s="4">
        <v>1</v>
      </c>
    </row>
    <row r="398">
      <c t="s" r="A398" s="4">
        <v>1</v>
      </c>
      <c t="s" r="B398" s="5">
        <v>1</v>
      </c>
      <c t="s" r="C398" s="4">
        <v>292</v>
      </c>
      <c t="s" r="D398" s="4">
        <v>1</v>
      </c>
      <c t="s" r="E398" s="4">
        <v>1</v>
      </c>
      <c t="s" r="F398" s="4">
        <v>1</v>
      </c>
      <c t="s" r="G398" s="4">
        <v>1</v>
      </c>
    </row>
    <row r="399">
      <c t="s" r="A399" s="4">
        <v>1</v>
      </c>
      <c t="s" r="B399" s="5">
        <v>1</v>
      </c>
      <c t="s" r="C399" s="4">
        <v>293</v>
      </c>
      <c t="s" r="D399" s="4">
        <v>1</v>
      </c>
      <c t="s" r="E399" s="4">
        <v>1</v>
      </c>
      <c t="s" r="F399" s="4">
        <v>1</v>
      </c>
      <c t="s" r="G399" s="4">
        <v>1</v>
      </c>
    </row>
    <row r="400">
      <c t="s" r="A400" s="4">
        <v>1</v>
      </c>
      <c t="s" r="B400" s="5">
        <v>1</v>
      </c>
      <c t="s" r="C400" s="4">
        <v>294</v>
      </c>
      <c t="s" r="D400" s="4">
        <v>1</v>
      </c>
      <c t="s" r="E400" s="4">
        <v>1</v>
      </c>
      <c t="s" r="F400" s="4">
        <v>1</v>
      </c>
      <c t="s" r="G400" s="4">
        <v>1</v>
      </c>
    </row>
    <row r="401">
      <c t="s" r="A401" s="4">
        <v>1</v>
      </c>
      <c t="s" r="B401" s="5">
        <v>1</v>
      </c>
      <c t="s" r="C401" s="4">
        <v>129</v>
      </c>
      <c t="s" r="D401" s="4">
        <v>1</v>
      </c>
      <c t="s" r="E401" s="4">
        <v>1</v>
      </c>
      <c t="s" r="F401" s="4">
        <v>1</v>
      </c>
      <c t="s" r="G401" s="4">
        <v>1</v>
      </c>
    </row>
    <row r="402">
      <c t="s" r="A402" s="4">
        <v>1</v>
      </c>
      <c t="s" r="B402" s="5">
        <v>1</v>
      </c>
      <c t="s" r="C402" s="4">
        <v>130</v>
      </c>
      <c t="s" r="D402" s="4">
        <v>1</v>
      </c>
      <c t="s" r="E402" s="4">
        <v>1</v>
      </c>
      <c t="s" r="F402" s="4">
        <v>1</v>
      </c>
      <c t="s" r="G402" s="4">
        <v>1</v>
      </c>
    </row>
    <row r="403">
      <c t="s" r="A403" s="4">
        <v>1</v>
      </c>
      <c t="s" r="B403" s="5">
        <v>1</v>
      </c>
      <c t="s" r="C403" s="4">
        <v>131</v>
      </c>
      <c t="s" r="D403" s="4">
        <v>1</v>
      </c>
      <c t="s" r="E403" s="4">
        <v>1</v>
      </c>
      <c t="s" r="F403" s="4">
        <v>1</v>
      </c>
      <c t="s" r="G403" s="4">
        <v>1</v>
      </c>
    </row>
    <row r="404">
      <c t="s" r="A404" s="4">
        <v>1</v>
      </c>
      <c t="s" r="B404" s="5">
        <v>1</v>
      </c>
      <c t="s" r="C404" s="4">
        <v>295</v>
      </c>
      <c t="s" r="D404" s="4">
        <v>1</v>
      </c>
      <c t="s" r="E404" s="4">
        <v>1</v>
      </c>
      <c t="s" r="F404" s="4">
        <v>1</v>
      </c>
      <c t="s" r="G404" s="4">
        <v>1</v>
      </c>
    </row>
    <row r="405">
      <c t="s" r="A405" s="4">
        <v>1</v>
      </c>
      <c t="s" r="B405" s="5">
        <v>1</v>
      </c>
      <c t="s" r="C405" s="4">
        <v>30</v>
      </c>
      <c t="s" r="D405" s="4">
        <v>1</v>
      </c>
      <c t="s" r="E405" s="4">
        <v>1</v>
      </c>
      <c t="s" r="F405" s="4">
        <v>1</v>
      </c>
      <c t="s" r="G405" s="4">
        <v>1</v>
      </c>
    </row>
    <row r="406">
      <c t="s" r="A406" s="4">
        <v>1</v>
      </c>
      <c t="s" r="B406" s="5">
        <v>1</v>
      </c>
      <c t="s" r="C406" s="4">
        <v>31</v>
      </c>
      <c t="s" r="D406" s="4">
        <v>1</v>
      </c>
      <c t="s" r="E406" s="4">
        <v>1</v>
      </c>
      <c t="s" r="F406" s="4">
        <v>1</v>
      </c>
      <c t="s" r="G406" s="4">
        <v>1</v>
      </c>
    </row>
    <row r="407">
      <c t="s" r="A407" s="4">
        <v>1</v>
      </c>
      <c t="s" r="B407" s="5">
        <v>1</v>
      </c>
      <c t="s" r="C407" s="4">
        <v>296</v>
      </c>
      <c t="s" r="D407" s="4">
        <v>1</v>
      </c>
      <c t="s" r="E407" s="4">
        <v>1</v>
      </c>
      <c t="s" r="F407" s="4">
        <v>1</v>
      </c>
      <c t="s" r="G407" s="4">
        <v>1</v>
      </c>
    </row>
    <row r="408">
      <c t="s" r="A408" s="4">
        <v>1</v>
      </c>
      <c t="s" r="B408" s="5">
        <v>1</v>
      </c>
      <c t="s" r="C408" s="4">
        <v>1</v>
      </c>
      <c t="s" r="D408" s="4">
        <v>1</v>
      </c>
      <c t="s" r="E408" s="4">
        <v>1</v>
      </c>
      <c t="s" r="F408" s="4">
        <v>1</v>
      </c>
      <c t="s" r="G408" s="4">
        <v>1</v>
      </c>
    </row>
    <row r="409">
      <c t="s" r="A409" s="2">
        <v>297</v>
      </c>
      <c t="s" r="B409" s="6">
        <v>298</v>
      </c>
      <c t="s" r="C409" s="9">
        <v>299</v>
      </c>
      <c t="s" r="D409" s="4">
        <v>1</v>
      </c>
      <c t="s" r="E409" s="4">
        <v>1</v>
      </c>
      <c t="s" r="F409" s="4">
        <v>1</v>
      </c>
      <c t="s" r="G409" s="4">
        <v>1</v>
      </c>
    </row>
    <row r="410">
      <c t="s" r="A410" s="4">
        <v>1</v>
      </c>
      <c t="s" r="B410" s="5">
        <v>1</v>
      </c>
      <c t="s" r="C410" s="9">
        <v>300</v>
      </c>
      <c t="s" r="D410" s="4">
        <v>1</v>
      </c>
      <c t="s" r="E410" s="4">
        <v>1</v>
      </c>
      <c t="s" r="F410" s="4">
        <v>1</v>
      </c>
      <c t="s" r="G410" s="4">
        <v>1</v>
      </c>
    </row>
    <row r="411">
      <c t="s" r="A411" s="4">
        <v>1</v>
      </c>
      <c t="s" r="B411" s="5">
        <v>1</v>
      </c>
      <c t="s" r="C411" s="10">
        <v>100</v>
      </c>
      <c t="s" r="D411" s="11">
        <v>101</v>
      </c>
      <c r="E411" s="12">
        <v>1400</v>
      </c>
      <c t="s" r="F411" s="13">
        <v>1</v>
      </c>
      <c t="str" r="G411" s="14">
        <f>IF(F411="",0,E411*F411)</f>
        <v/>
      </c>
    </row>
    <row r="412">
      <c t="s" r="A412" s="4">
        <v>1</v>
      </c>
      <c t="s" r="B412" s="5">
        <v>1</v>
      </c>
      <c t="s" r="C412" s="4">
        <v>301</v>
      </c>
      <c t="s" r="D412" s="4">
        <v>1</v>
      </c>
      <c t="s" r="E412" s="4">
        <v>1</v>
      </c>
      <c t="s" r="F412" s="4">
        <v>1</v>
      </c>
      <c t="s" r="G412" s="4">
        <v>1</v>
      </c>
    </row>
    <row r="413">
      <c t="s" r="A413" s="4">
        <v>1</v>
      </c>
      <c t="s" r="B413" s="5">
        <v>1</v>
      </c>
      <c t="s" r="C413" s="4">
        <v>178</v>
      </c>
      <c t="s" r="D413" s="4">
        <v>1</v>
      </c>
      <c t="s" r="E413" s="4">
        <v>1</v>
      </c>
      <c t="s" r="F413" s="4">
        <v>1</v>
      </c>
      <c t="s" r="G413" s="4">
        <v>1</v>
      </c>
    </row>
    <row r="414">
      <c t="s" r="A414" s="4">
        <v>1</v>
      </c>
      <c t="s" r="B414" s="5">
        <v>1</v>
      </c>
      <c t="s" r="C414" s="4">
        <v>302</v>
      </c>
      <c t="s" r="D414" s="4">
        <v>1</v>
      </c>
      <c t="s" r="E414" s="4">
        <v>1</v>
      </c>
      <c t="s" r="F414" s="4">
        <v>1</v>
      </c>
      <c t="s" r="G414" s="4">
        <v>1</v>
      </c>
    </row>
    <row r="415">
      <c t="s" r="A415" s="4">
        <v>1</v>
      </c>
      <c t="s" r="B415" s="5">
        <v>1</v>
      </c>
      <c t="s" r="C415" s="4">
        <v>30</v>
      </c>
      <c t="s" r="D415" s="4">
        <v>1</v>
      </c>
      <c t="s" r="E415" s="4">
        <v>1</v>
      </c>
      <c t="s" r="F415" s="4">
        <v>1</v>
      </c>
      <c t="s" r="G415" s="4">
        <v>1</v>
      </c>
    </row>
    <row r="416">
      <c t="s" r="A416" s="4">
        <v>1</v>
      </c>
      <c t="s" r="B416" s="5">
        <v>1</v>
      </c>
      <c t="s" r="C416" s="4">
        <v>31</v>
      </c>
      <c t="s" r="D416" s="4">
        <v>1</v>
      </c>
      <c t="s" r="E416" s="4">
        <v>1</v>
      </c>
      <c t="s" r="F416" s="4">
        <v>1</v>
      </c>
      <c t="s" r="G416" s="4">
        <v>1</v>
      </c>
    </row>
    <row r="417">
      <c t="s" r="A417" s="4">
        <v>1</v>
      </c>
      <c t="s" r="B417" s="5">
        <v>1</v>
      </c>
      <c t="s" r="C417" s="4">
        <v>303</v>
      </c>
      <c t="s" r="D417" s="4">
        <v>1</v>
      </c>
      <c t="s" r="E417" s="4">
        <v>1</v>
      </c>
      <c t="s" r="F417" s="4">
        <v>1</v>
      </c>
      <c t="s" r="G417" s="4">
        <v>1</v>
      </c>
    </row>
    <row r="418">
      <c t="s" r="A418" s="4">
        <v>1</v>
      </c>
      <c t="s" r="B418" s="5">
        <v>1</v>
      </c>
      <c t="s" r="C418" s="4">
        <v>1</v>
      </c>
      <c t="s" r="D418" s="4">
        <v>1</v>
      </c>
      <c t="s" r="E418" s="4">
        <v>1</v>
      </c>
      <c t="s" r="F418" s="4">
        <v>1</v>
      </c>
      <c t="s" r="G418" s="4">
        <v>1</v>
      </c>
    </row>
    <row r="419">
      <c t="s" r="A419" s="2">
        <v>304</v>
      </c>
      <c t="s" r="B419" s="6">
        <v>305</v>
      </c>
      <c t="s" r="C419" s="9">
        <v>306</v>
      </c>
      <c t="s" r="D419" s="4">
        <v>1</v>
      </c>
      <c t="s" r="E419" s="4">
        <v>1</v>
      </c>
      <c t="s" r="F419" s="4">
        <v>1</v>
      </c>
      <c t="s" r="G419" s="4">
        <v>1</v>
      </c>
    </row>
    <row r="420">
      <c t="s" r="A420" s="4">
        <v>1</v>
      </c>
      <c t="s" r="B420" s="5">
        <v>1</v>
      </c>
      <c t="s" r="C420" s="9">
        <v>307</v>
      </c>
      <c t="s" r="D420" s="4">
        <v>1</v>
      </c>
      <c t="s" r="E420" s="4">
        <v>1</v>
      </c>
      <c t="s" r="F420" s="4">
        <v>1</v>
      </c>
      <c t="s" r="G420" s="4">
        <v>1</v>
      </c>
    </row>
    <row r="421">
      <c t="s" r="A421" s="4">
        <v>1</v>
      </c>
      <c t="s" r="B421" s="5">
        <v>1</v>
      </c>
      <c t="s" r="C421" s="10">
        <v>100</v>
      </c>
      <c t="s" r="D421" s="11">
        <v>101</v>
      </c>
      <c r="E421" s="12">
        <v>1400</v>
      </c>
      <c t="s" r="F421" s="13">
        <v>1</v>
      </c>
      <c t="str" r="G421" s="14">
        <f>IF(F421="",0,E421*F421)</f>
        <v/>
      </c>
    </row>
    <row r="422">
      <c t="s" r="A422" s="4">
        <v>1</v>
      </c>
      <c t="s" r="B422" s="5">
        <v>1</v>
      </c>
      <c t="s" r="C422" s="4">
        <v>301</v>
      </c>
      <c t="s" r="D422" s="4">
        <v>1</v>
      </c>
      <c t="s" r="E422" s="4">
        <v>1</v>
      </c>
      <c t="s" r="F422" s="4">
        <v>1</v>
      </c>
      <c t="s" r="G422" s="4">
        <v>1</v>
      </c>
    </row>
    <row r="423">
      <c t="s" r="A423" s="4">
        <v>1</v>
      </c>
      <c t="s" r="B423" s="5">
        <v>1</v>
      </c>
      <c t="s" r="C423" s="4">
        <v>308</v>
      </c>
      <c t="s" r="D423" s="4">
        <v>1</v>
      </c>
      <c t="s" r="E423" s="4">
        <v>1</v>
      </c>
      <c t="s" r="F423" s="4">
        <v>1</v>
      </c>
      <c t="s" r="G423" s="4">
        <v>1</v>
      </c>
    </row>
    <row r="424">
      <c t="s" r="A424" s="4">
        <v>1</v>
      </c>
      <c t="s" r="B424" s="5">
        <v>1</v>
      </c>
      <c t="s" r="C424" s="4">
        <v>178</v>
      </c>
      <c t="s" r="D424" s="4">
        <v>1</v>
      </c>
      <c t="s" r="E424" s="4">
        <v>1</v>
      </c>
      <c t="s" r="F424" s="4">
        <v>1</v>
      </c>
      <c t="s" r="G424" s="4">
        <v>1</v>
      </c>
    </row>
    <row r="425">
      <c t="s" r="A425" s="4">
        <v>1</v>
      </c>
      <c t="s" r="B425" s="5">
        <v>1</v>
      </c>
      <c t="s" r="C425" s="4">
        <v>309</v>
      </c>
      <c t="s" r="D425" s="4">
        <v>1</v>
      </c>
      <c t="s" r="E425" s="4">
        <v>1</v>
      </c>
      <c t="s" r="F425" s="4">
        <v>1</v>
      </c>
      <c t="s" r="G425" s="4">
        <v>1</v>
      </c>
    </row>
    <row r="426">
      <c t="s" r="A426" s="4">
        <v>1</v>
      </c>
      <c t="s" r="B426" s="5">
        <v>1</v>
      </c>
      <c t="s" r="C426" s="4">
        <v>310</v>
      </c>
      <c t="s" r="D426" s="4">
        <v>1</v>
      </c>
      <c t="s" r="E426" s="4">
        <v>1</v>
      </c>
      <c t="s" r="F426" s="4">
        <v>1</v>
      </c>
      <c t="s" r="G426" s="4">
        <v>1</v>
      </c>
    </row>
    <row r="427">
      <c t="s" r="A427" s="4">
        <v>1</v>
      </c>
      <c t="s" r="B427" s="5">
        <v>1</v>
      </c>
      <c t="s" r="C427" s="4">
        <v>311</v>
      </c>
      <c t="s" r="D427" s="4">
        <v>1</v>
      </c>
      <c t="s" r="E427" s="4">
        <v>1</v>
      </c>
      <c t="s" r="F427" s="4">
        <v>1</v>
      </c>
      <c t="s" r="G427" s="4">
        <v>1</v>
      </c>
    </row>
    <row r="428">
      <c t="s" r="A428" s="4">
        <v>1</v>
      </c>
      <c t="s" r="B428" s="5">
        <v>1</v>
      </c>
      <c t="s" r="C428" s="4">
        <v>30</v>
      </c>
      <c t="s" r="D428" s="4">
        <v>1</v>
      </c>
      <c t="s" r="E428" s="4">
        <v>1</v>
      </c>
      <c t="s" r="F428" s="4">
        <v>1</v>
      </c>
      <c t="s" r="G428" s="4">
        <v>1</v>
      </c>
    </row>
    <row r="429">
      <c t="s" r="A429" s="4">
        <v>1</v>
      </c>
      <c t="s" r="B429" s="5">
        <v>1</v>
      </c>
      <c t="s" r="C429" s="4">
        <v>31</v>
      </c>
      <c t="s" r="D429" s="4">
        <v>1</v>
      </c>
      <c t="s" r="E429" s="4">
        <v>1</v>
      </c>
      <c t="s" r="F429" s="4">
        <v>1</v>
      </c>
      <c t="s" r="G429" s="4">
        <v>1</v>
      </c>
    </row>
    <row r="430">
      <c t="s" r="A430" s="4">
        <v>1</v>
      </c>
      <c t="s" r="B430" s="5">
        <v>1</v>
      </c>
      <c t="s" r="C430" s="4">
        <v>312</v>
      </c>
      <c t="s" r="D430" s="4">
        <v>1</v>
      </c>
      <c t="s" r="E430" s="4">
        <v>1</v>
      </c>
      <c t="s" r="F430" s="4">
        <v>1</v>
      </c>
      <c t="s" r="G430" s="4">
        <v>1</v>
      </c>
    </row>
    <row r="431">
      <c t="s" r="A431" s="4">
        <v>1</v>
      </c>
      <c t="s" r="B431" s="5">
        <v>1</v>
      </c>
      <c t="s" r="C431" s="4">
        <v>1</v>
      </c>
      <c t="s" r="D431" s="4">
        <v>1</v>
      </c>
      <c t="s" r="E431" s="4">
        <v>1</v>
      </c>
      <c t="s" r="F431" s="4">
        <v>1</v>
      </c>
      <c t="s" r="G431" s="4">
        <v>1</v>
      </c>
    </row>
    <row r="432">
      <c t="s" r="A432" s="2">
        <v>313</v>
      </c>
      <c t="s" r="B432" s="6">
        <v>314</v>
      </c>
      <c t="s" r="C432" s="9">
        <v>315</v>
      </c>
      <c t="s" r="D432" s="4">
        <v>1</v>
      </c>
      <c t="s" r="E432" s="4">
        <v>1</v>
      </c>
      <c t="s" r="F432" s="4">
        <v>1</v>
      </c>
      <c t="s" r="G432" s="4">
        <v>1</v>
      </c>
    </row>
    <row r="433">
      <c t="s" r="A433" s="4">
        <v>1</v>
      </c>
      <c t="s" r="B433" s="5">
        <v>1</v>
      </c>
      <c t="s" r="C433" s="9">
        <v>316</v>
      </c>
      <c t="s" r="D433" s="4">
        <v>1</v>
      </c>
      <c t="s" r="E433" s="4">
        <v>1</v>
      </c>
      <c t="s" r="F433" s="4">
        <v>1</v>
      </c>
      <c t="s" r="G433" s="4">
        <v>1</v>
      </c>
    </row>
    <row r="434">
      <c t="s" r="A434" s="4">
        <v>1</v>
      </c>
      <c t="s" r="B434" s="5">
        <v>1</v>
      </c>
      <c t="s" r="C434" s="10">
        <v>100</v>
      </c>
      <c t="s" r="D434" s="11">
        <v>101</v>
      </c>
      <c r="E434" s="12">
        <v>30</v>
      </c>
      <c t="s" r="F434" s="13">
        <v>1</v>
      </c>
      <c t="str" r="G434" s="14">
        <f>IF(F434="",0,E434*F434)</f>
        <v/>
      </c>
    </row>
    <row r="435">
      <c t="s" r="A435" s="4">
        <v>1</v>
      </c>
      <c t="s" r="B435" s="5">
        <v>1</v>
      </c>
      <c t="s" r="C435" s="4">
        <v>317</v>
      </c>
      <c t="s" r="D435" s="4">
        <v>1</v>
      </c>
      <c t="s" r="E435" s="4">
        <v>1</v>
      </c>
      <c t="s" r="F435" s="4">
        <v>1</v>
      </c>
      <c t="s" r="G435" s="4">
        <v>1</v>
      </c>
    </row>
    <row r="436">
      <c t="s" r="A436" s="4">
        <v>1</v>
      </c>
      <c t="s" r="B436" s="5">
        <v>1</v>
      </c>
      <c t="s" r="C436" s="4">
        <v>318</v>
      </c>
      <c t="s" r="D436" s="4">
        <v>1</v>
      </c>
      <c t="s" r="E436" s="4">
        <v>1</v>
      </c>
      <c t="s" r="F436" s="4">
        <v>1</v>
      </c>
      <c t="s" r="G436" s="4">
        <v>1</v>
      </c>
    </row>
    <row r="437">
      <c t="s" r="A437" s="4">
        <v>1</v>
      </c>
      <c t="s" r="B437" s="5">
        <v>1</v>
      </c>
      <c t="s" r="C437" s="4">
        <v>319</v>
      </c>
      <c t="s" r="D437" s="4">
        <v>1</v>
      </c>
      <c t="s" r="E437" s="4">
        <v>1</v>
      </c>
      <c t="s" r="F437" s="4">
        <v>1</v>
      </c>
      <c t="s" r="G437" s="4">
        <v>1</v>
      </c>
    </row>
    <row r="438">
      <c t="s" r="A438" s="4">
        <v>1</v>
      </c>
      <c t="s" r="B438" s="5">
        <v>1</v>
      </c>
      <c t="s" r="C438" s="4">
        <v>320</v>
      </c>
      <c t="s" r="D438" s="4">
        <v>1</v>
      </c>
      <c t="s" r="E438" s="4">
        <v>1</v>
      </c>
      <c t="s" r="F438" s="4">
        <v>1</v>
      </c>
      <c t="s" r="G438" s="4">
        <v>1</v>
      </c>
    </row>
    <row r="439">
      <c t="s" r="A439" s="4">
        <v>1</v>
      </c>
      <c t="s" r="B439" s="5">
        <v>1</v>
      </c>
      <c t="s" r="C439" s="4">
        <v>321</v>
      </c>
      <c t="s" r="D439" s="4">
        <v>1</v>
      </c>
      <c t="s" r="E439" s="4">
        <v>1</v>
      </c>
      <c t="s" r="F439" s="4">
        <v>1</v>
      </c>
      <c t="s" r="G439" s="4">
        <v>1</v>
      </c>
    </row>
    <row r="440">
      <c t="s" r="A440" s="4">
        <v>1</v>
      </c>
      <c t="s" r="B440" s="5">
        <v>1</v>
      </c>
      <c t="s" r="C440" s="4">
        <v>322</v>
      </c>
      <c t="s" r="D440" s="4">
        <v>1</v>
      </c>
      <c t="s" r="E440" s="4">
        <v>1</v>
      </c>
      <c t="s" r="F440" s="4">
        <v>1</v>
      </c>
      <c t="s" r="G440" s="4">
        <v>1</v>
      </c>
    </row>
    <row r="441">
      <c t="s" r="A441" s="4">
        <v>1</v>
      </c>
      <c t="s" r="B441" s="5">
        <v>1</v>
      </c>
      <c t="s" r="C441" s="4">
        <v>323</v>
      </c>
      <c t="s" r="D441" s="4">
        <v>1</v>
      </c>
      <c t="s" r="E441" s="4">
        <v>1</v>
      </c>
      <c t="s" r="F441" s="4">
        <v>1</v>
      </c>
      <c t="s" r="G441" s="4">
        <v>1</v>
      </c>
    </row>
    <row r="442">
      <c t="s" r="A442" s="4">
        <v>1</v>
      </c>
      <c t="s" r="B442" s="5">
        <v>1</v>
      </c>
      <c t="s" r="C442" s="4">
        <v>324</v>
      </c>
      <c t="s" r="D442" s="4">
        <v>1</v>
      </c>
      <c t="s" r="E442" s="4">
        <v>1</v>
      </c>
      <c t="s" r="F442" s="4">
        <v>1</v>
      </c>
      <c t="s" r="G442" s="4">
        <v>1</v>
      </c>
    </row>
    <row r="443">
      <c t="s" r="A443" s="4">
        <v>1</v>
      </c>
      <c t="s" r="B443" s="5">
        <v>1</v>
      </c>
      <c t="s" r="C443" s="4">
        <v>325</v>
      </c>
      <c t="s" r="D443" s="4">
        <v>1</v>
      </c>
      <c t="s" r="E443" s="4">
        <v>1</v>
      </c>
      <c t="s" r="F443" s="4">
        <v>1</v>
      </c>
      <c t="s" r="G443" s="4">
        <v>1</v>
      </c>
    </row>
    <row r="444">
      <c t="s" r="A444" s="4">
        <v>1</v>
      </c>
      <c t="s" r="B444" s="5">
        <v>1</v>
      </c>
      <c t="s" r="C444" s="4">
        <v>30</v>
      </c>
      <c t="s" r="D444" s="4">
        <v>1</v>
      </c>
      <c t="s" r="E444" s="4">
        <v>1</v>
      </c>
      <c t="s" r="F444" s="4">
        <v>1</v>
      </c>
      <c t="s" r="G444" s="4">
        <v>1</v>
      </c>
    </row>
    <row r="445">
      <c t="s" r="A445" s="4">
        <v>1</v>
      </c>
      <c t="s" r="B445" s="5">
        <v>1</v>
      </c>
      <c t="s" r="C445" s="4">
        <v>31</v>
      </c>
      <c t="s" r="D445" s="4">
        <v>1</v>
      </c>
      <c t="s" r="E445" s="4">
        <v>1</v>
      </c>
      <c t="s" r="F445" s="4">
        <v>1</v>
      </c>
      <c t="s" r="G445" s="4">
        <v>1</v>
      </c>
    </row>
    <row r="446">
      <c t="s" r="A446" s="4">
        <v>1</v>
      </c>
      <c t="s" r="B446" s="5">
        <v>1</v>
      </c>
      <c t="s" r="C446" s="4">
        <v>326</v>
      </c>
      <c t="s" r="D446" s="4">
        <v>1</v>
      </c>
      <c t="s" r="E446" s="4">
        <v>1</v>
      </c>
      <c t="s" r="F446" s="4">
        <v>1</v>
      </c>
      <c t="s" r="G446" s="4">
        <v>1</v>
      </c>
    </row>
    <row r="447">
      <c t="s" r="A447" s="4">
        <v>1</v>
      </c>
      <c t="s" r="B447" s="5">
        <v>1</v>
      </c>
      <c t="s" r="C447" s="8">
        <v>21</v>
      </c>
      <c t="s" r="D447" s="4">
        <v>1</v>
      </c>
      <c t="s" r="E447" s="4">
        <v>1</v>
      </c>
      <c t="s" r="F447" s="4">
        <v>1</v>
      </c>
      <c t="s" r="G447" s="4">
        <v>1</v>
      </c>
    </row>
    <row r="448">
      <c t="s" r="A448" s="4">
        <v>1</v>
      </c>
      <c t="s" r="B448" s="5">
        <v>1</v>
      </c>
      <c t="s" r="C448" s="4">
        <v>1</v>
      </c>
      <c t="s" r="D448" s="4">
        <v>1</v>
      </c>
      <c t="s" r="E448" s="4">
        <v>1</v>
      </c>
      <c t="s" r="F448" s="4">
        <v>1</v>
      </c>
      <c t="s" r="G448" s="4">
        <v>1</v>
      </c>
    </row>
    <row r="449">
      <c t="s" r="A449" s="2">
        <v>327</v>
      </c>
      <c t="s" r="B449" s="6">
        <v>328</v>
      </c>
      <c t="s" r="C449" s="9">
        <v>329</v>
      </c>
      <c t="s" r="D449" s="4">
        <v>1</v>
      </c>
      <c t="s" r="E449" s="4">
        <v>1</v>
      </c>
      <c t="s" r="F449" s="4">
        <v>1</v>
      </c>
      <c t="s" r="G449" s="4">
        <v>1</v>
      </c>
    </row>
    <row r="450">
      <c t="s" r="A450" s="4">
        <v>1</v>
      </c>
      <c t="s" r="B450" s="5">
        <v>1</v>
      </c>
      <c t="s" r="C450" s="9">
        <v>330</v>
      </c>
      <c t="s" r="D450" s="4">
        <v>1</v>
      </c>
      <c t="s" r="E450" s="4">
        <v>1</v>
      </c>
      <c t="s" r="F450" s="4">
        <v>1</v>
      </c>
      <c t="s" r="G450" s="4">
        <v>1</v>
      </c>
    </row>
    <row r="451">
      <c t="s" r="A451" s="4">
        <v>1</v>
      </c>
      <c t="s" r="B451" s="5">
        <v>1</v>
      </c>
      <c t="s" r="C451" s="10">
        <v>331</v>
      </c>
      <c t="s" r="D451" s="11">
        <v>123</v>
      </c>
      <c r="E451" s="12">
        <v>20</v>
      </c>
      <c t="s" r="F451" s="13">
        <v>1</v>
      </c>
      <c t="str" r="G451" s="14">
        <f>IF(F451="",0,E451*F451)</f>
        <v/>
      </c>
    </row>
    <row r="452">
      <c t="s" r="A452" s="4">
        <v>1</v>
      </c>
      <c t="s" r="B452" s="5">
        <v>1</v>
      </c>
      <c t="s" r="C452" s="4">
        <v>332</v>
      </c>
      <c t="s" r="D452" s="4">
        <v>1</v>
      </c>
      <c t="s" r="E452" s="4">
        <v>1</v>
      </c>
      <c t="s" r="F452" s="4">
        <v>1</v>
      </c>
      <c t="s" r="G452" s="4">
        <v>1</v>
      </c>
    </row>
    <row r="453">
      <c t="s" r="A453" s="4">
        <v>1</v>
      </c>
      <c t="s" r="B453" s="5">
        <v>1</v>
      </c>
      <c t="s" r="C453" s="4">
        <v>333</v>
      </c>
      <c t="s" r="D453" s="4">
        <v>1</v>
      </c>
      <c t="s" r="E453" s="4">
        <v>1</v>
      </c>
      <c t="s" r="F453" s="4">
        <v>1</v>
      </c>
      <c t="s" r="G453" s="4">
        <v>1</v>
      </c>
    </row>
    <row r="454">
      <c t="s" r="A454" s="4">
        <v>1</v>
      </c>
      <c t="s" r="B454" s="5">
        <v>1</v>
      </c>
      <c t="s" r="C454" s="4">
        <v>185</v>
      </c>
      <c t="s" r="D454" s="4">
        <v>1</v>
      </c>
      <c t="s" r="E454" s="4">
        <v>1</v>
      </c>
      <c t="s" r="F454" s="4">
        <v>1</v>
      </c>
      <c t="s" r="G454" s="4">
        <v>1</v>
      </c>
    </row>
    <row r="455">
      <c t="s" r="A455" s="4">
        <v>1</v>
      </c>
      <c t="s" r="B455" s="5">
        <v>1</v>
      </c>
      <c t="s" r="C455" s="4">
        <v>334</v>
      </c>
      <c t="s" r="D455" s="4">
        <v>1</v>
      </c>
      <c t="s" r="E455" s="4">
        <v>1</v>
      </c>
      <c t="s" r="F455" s="4">
        <v>1</v>
      </c>
      <c t="s" r="G455" s="4">
        <v>1</v>
      </c>
    </row>
    <row r="456">
      <c t="s" r="A456" s="4">
        <v>1</v>
      </c>
      <c t="s" r="B456" s="5">
        <v>1</v>
      </c>
      <c t="s" r="C456" s="4">
        <v>267</v>
      </c>
      <c t="s" r="D456" s="4">
        <v>1</v>
      </c>
      <c t="s" r="E456" s="4">
        <v>1</v>
      </c>
      <c t="s" r="F456" s="4">
        <v>1</v>
      </c>
      <c t="s" r="G456" s="4">
        <v>1</v>
      </c>
    </row>
    <row r="457">
      <c t="s" r="A457" s="4">
        <v>1</v>
      </c>
      <c t="s" r="B457" s="5">
        <v>1</v>
      </c>
      <c t="s" r="C457" s="4">
        <v>30</v>
      </c>
      <c t="s" r="D457" s="4">
        <v>1</v>
      </c>
      <c t="s" r="E457" s="4">
        <v>1</v>
      </c>
      <c t="s" r="F457" s="4">
        <v>1</v>
      </c>
      <c t="s" r="G457" s="4">
        <v>1</v>
      </c>
    </row>
    <row r="458">
      <c t="s" r="A458" s="4">
        <v>1</v>
      </c>
      <c t="s" r="B458" s="5">
        <v>1</v>
      </c>
      <c t="s" r="C458" s="4">
        <v>31</v>
      </c>
      <c t="s" r="D458" s="4">
        <v>1</v>
      </c>
      <c t="s" r="E458" s="4">
        <v>1</v>
      </c>
      <c t="s" r="F458" s="4">
        <v>1</v>
      </c>
      <c t="s" r="G458" s="4">
        <v>1</v>
      </c>
    </row>
    <row r="459">
      <c t="s" r="A459" s="4">
        <v>1</v>
      </c>
      <c t="s" r="B459" s="5">
        <v>1</v>
      </c>
      <c t="s" r="C459" s="4">
        <v>335</v>
      </c>
      <c t="s" r="D459" s="4">
        <v>1</v>
      </c>
      <c t="s" r="E459" s="4">
        <v>1</v>
      </c>
      <c t="s" r="F459" s="4">
        <v>1</v>
      </c>
      <c t="s" r="G459" s="4">
        <v>1</v>
      </c>
    </row>
    <row r="460">
      <c t="s" r="A460" s="4">
        <v>1</v>
      </c>
      <c t="s" r="B460" s="5">
        <v>1</v>
      </c>
      <c t="s" r="C460" s="4">
        <v>112</v>
      </c>
      <c t="s" r="D460" s="4">
        <v>1</v>
      </c>
      <c t="s" r="E460" s="4">
        <v>1</v>
      </c>
      <c t="s" r="F460" s="4">
        <v>1</v>
      </c>
      <c t="s" r="G460" s="4">
        <v>1</v>
      </c>
    </row>
    <row r="461">
      <c t="s" r="A461" s="4">
        <v>1</v>
      </c>
      <c t="s" r="B461" s="5">
        <v>1</v>
      </c>
      <c t="s" r="C461" s="4">
        <v>336</v>
      </c>
      <c t="s" r="D461" s="4">
        <v>1</v>
      </c>
      <c t="s" r="E461" s="4">
        <v>1</v>
      </c>
      <c t="s" r="F461" s="4">
        <v>1</v>
      </c>
      <c t="s" r="G461" s="4">
        <v>1</v>
      </c>
    </row>
    <row r="462">
      <c t="s" r="A462" s="4">
        <v>1</v>
      </c>
      <c t="s" r="B462" s="5">
        <v>1</v>
      </c>
      <c t="s" r="C462" s="4">
        <v>1</v>
      </c>
      <c t="s" r="D462" s="4">
        <v>1</v>
      </c>
      <c t="s" r="E462" s="4">
        <v>1</v>
      </c>
      <c t="s" r="F462" s="4">
        <v>1</v>
      </c>
      <c t="s" r="G462" s="4">
        <v>1</v>
      </c>
    </row>
    <row r="463">
      <c t="s" r="A463" s="2">
        <v>337</v>
      </c>
      <c t="s" r="B463" s="6">
        <v>338</v>
      </c>
      <c t="s" r="C463" s="9">
        <v>339</v>
      </c>
      <c t="s" r="D463" s="4">
        <v>1</v>
      </c>
      <c t="s" r="E463" s="4">
        <v>1</v>
      </c>
      <c t="s" r="F463" s="4">
        <v>1</v>
      </c>
      <c t="s" r="G463" s="4">
        <v>1</v>
      </c>
    </row>
    <row r="464">
      <c t="s" r="A464" s="4">
        <v>1</v>
      </c>
      <c t="s" r="B464" s="5">
        <v>1</v>
      </c>
      <c t="s" r="C464" s="9">
        <v>340</v>
      </c>
      <c t="s" r="D464" s="4">
        <v>1</v>
      </c>
      <c t="s" r="E464" s="4">
        <v>1</v>
      </c>
      <c t="s" r="F464" s="4">
        <v>1</v>
      </c>
      <c t="s" r="G464" s="4">
        <v>1</v>
      </c>
    </row>
    <row r="465">
      <c t="s" r="A465" s="4">
        <v>1</v>
      </c>
      <c t="s" r="B465" s="5">
        <v>1</v>
      </c>
      <c t="s" r="C465" s="10">
        <v>28</v>
      </c>
      <c t="s" r="D465" s="11">
        <v>29</v>
      </c>
      <c r="E465" s="12">
        <v>1</v>
      </c>
      <c t="s" r="F465" s="13">
        <v>1</v>
      </c>
      <c t="str" r="G465" s="14">
        <f>IF(F465="",0,E465*F465)</f>
        <v/>
      </c>
    </row>
    <row r="466">
      <c t="s" r="A466" s="4">
        <v>1</v>
      </c>
      <c t="s" r="B466" s="5">
        <v>1</v>
      </c>
      <c t="s" r="C466" s="4">
        <v>341</v>
      </c>
      <c t="s" r="D466" s="4">
        <v>1</v>
      </c>
      <c t="s" r="E466" s="4">
        <v>1</v>
      </c>
      <c t="s" r="F466" s="4">
        <v>1</v>
      </c>
      <c t="s" r="G466" s="4">
        <v>1</v>
      </c>
    </row>
    <row r="467">
      <c t="s" r="A467" s="4">
        <v>1</v>
      </c>
      <c t="s" r="B467" s="5">
        <v>1</v>
      </c>
      <c t="s" r="C467" s="4">
        <v>342</v>
      </c>
      <c t="s" r="D467" s="4">
        <v>1</v>
      </c>
      <c t="s" r="E467" s="4">
        <v>1</v>
      </c>
      <c t="s" r="F467" s="4">
        <v>1</v>
      </c>
      <c t="s" r="G467" s="4">
        <v>1</v>
      </c>
    </row>
    <row r="468">
      <c t="s" r="A468" s="4">
        <v>1</v>
      </c>
      <c t="s" r="B468" s="5">
        <v>1</v>
      </c>
      <c t="s" r="C468" s="4">
        <v>178</v>
      </c>
      <c t="s" r="D468" s="4">
        <v>1</v>
      </c>
      <c t="s" r="E468" s="4">
        <v>1</v>
      </c>
      <c t="s" r="F468" s="4">
        <v>1</v>
      </c>
      <c t="s" r="G468" s="4">
        <v>1</v>
      </c>
    </row>
    <row r="469">
      <c t="s" r="A469" s="4">
        <v>1</v>
      </c>
      <c t="s" r="B469" s="5">
        <v>1</v>
      </c>
      <c t="s" r="C469" s="4">
        <v>343</v>
      </c>
      <c t="s" r="D469" s="4">
        <v>1</v>
      </c>
      <c t="s" r="E469" s="4">
        <v>1</v>
      </c>
      <c t="s" r="F469" s="4">
        <v>1</v>
      </c>
      <c t="s" r="G469" s="4">
        <v>1</v>
      </c>
    </row>
    <row r="470">
      <c t="s" r="A470" s="4">
        <v>1</v>
      </c>
      <c t="s" r="B470" s="5">
        <v>1</v>
      </c>
      <c t="s" r="C470" s="4">
        <v>344</v>
      </c>
      <c t="s" r="D470" s="4">
        <v>1</v>
      </c>
      <c t="s" r="E470" s="4">
        <v>1</v>
      </c>
      <c t="s" r="F470" s="4">
        <v>1</v>
      </c>
      <c t="s" r="G470" s="4">
        <v>1</v>
      </c>
    </row>
    <row r="471">
      <c t="s" r="A471" s="4">
        <v>1</v>
      </c>
      <c t="s" r="B471" s="5">
        <v>1</v>
      </c>
      <c t="s" r="C471" s="4">
        <v>345</v>
      </c>
      <c t="s" r="D471" s="4">
        <v>1</v>
      </c>
      <c t="s" r="E471" s="4">
        <v>1</v>
      </c>
      <c t="s" r="F471" s="4">
        <v>1</v>
      </c>
      <c t="s" r="G471" s="4">
        <v>1</v>
      </c>
    </row>
    <row r="472">
      <c t="s" r="A472" s="4">
        <v>1</v>
      </c>
      <c t="s" r="B472" s="5">
        <v>1</v>
      </c>
      <c t="s" r="C472" s="4">
        <v>346</v>
      </c>
      <c t="s" r="D472" s="4">
        <v>1</v>
      </c>
      <c t="s" r="E472" s="4">
        <v>1</v>
      </c>
      <c t="s" r="F472" s="4">
        <v>1</v>
      </c>
      <c t="s" r="G472" s="4">
        <v>1</v>
      </c>
    </row>
    <row r="473">
      <c t="s" r="A473" s="4">
        <v>1</v>
      </c>
      <c t="s" r="B473" s="5">
        <v>1</v>
      </c>
      <c t="s" r="C473" s="4">
        <v>347</v>
      </c>
      <c t="s" r="D473" s="4">
        <v>1</v>
      </c>
      <c t="s" r="E473" s="4">
        <v>1</v>
      </c>
      <c t="s" r="F473" s="4">
        <v>1</v>
      </c>
      <c t="s" r="G473" s="4">
        <v>1</v>
      </c>
    </row>
    <row r="474">
      <c t="s" r="A474" s="4">
        <v>1</v>
      </c>
      <c t="s" r="B474" s="5">
        <v>1</v>
      </c>
      <c t="s" r="C474" s="4">
        <v>348</v>
      </c>
      <c t="s" r="D474" s="4">
        <v>1</v>
      </c>
      <c t="s" r="E474" s="4">
        <v>1</v>
      </c>
      <c t="s" r="F474" s="4">
        <v>1</v>
      </c>
      <c t="s" r="G474" s="4">
        <v>1</v>
      </c>
    </row>
    <row r="475">
      <c t="s" r="A475" s="4">
        <v>1</v>
      </c>
      <c t="s" r="B475" s="5">
        <v>1</v>
      </c>
      <c t="s" r="C475" s="4">
        <v>349</v>
      </c>
      <c t="s" r="D475" s="4">
        <v>1</v>
      </c>
      <c t="s" r="E475" s="4">
        <v>1</v>
      </c>
      <c t="s" r="F475" s="4">
        <v>1</v>
      </c>
      <c t="s" r="G475" s="4">
        <v>1</v>
      </c>
    </row>
    <row r="476">
      <c t="s" r="A476" s="4">
        <v>1</v>
      </c>
      <c t="s" r="B476" s="5">
        <v>1</v>
      </c>
      <c t="s" r="C476" s="4">
        <v>350</v>
      </c>
      <c t="s" r="D476" s="4">
        <v>1</v>
      </c>
      <c t="s" r="E476" s="4">
        <v>1</v>
      </c>
      <c t="s" r="F476" s="4">
        <v>1</v>
      </c>
      <c t="s" r="G476" s="4">
        <v>1</v>
      </c>
    </row>
    <row r="477">
      <c t="s" r="A477" s="4">
        <v>1</v>
      </c>
      <c t="s" r="B477" s="5">
        <v>1</v>
      </c>
      <c t="s" r="C477" s="4">
        <v>351</v>
      </c>
      <c t="s" r="D477" s="4">
        <v>1</v>
      </c>
      <c t="s" r="E477" s="4">
        <v>1</v>
      </c>
      <c t="s" r="F477" s="4">
        <v>1</v>
      </c>
      <c t="s" r="G477" s="4">
        <v>1</v>
      </c>
    </row>
    <row r="478">
      <c t="s" r="A478" s="4">
        <v>1</v>
      </c>
      <c t="s" r="B478" s="5">
        <v>1</v>
      </c>
      <c t="s" r="C478" s="4">
        <v>352</v>
      </c>
      <c t="s" r="D478" s="4">
        <v>1</v>
      </c>
      <c t="s" r="E478" s="4">
        <v>1</v>
      </c>
      <c t="s" r="F478" s="4">
        <v>1</v>
      </c>
      <c t="s" r="G478" s="4">
        <v>1</v>
      </c>
    </row>
    <row r="479">
      <c t="s" r="A479" s="4">
        <v>1</v>
      </c>
      <c t="s" r="B479" s="5">
        <v>1</v>
      </c>
      <c t="s" r="C479" s="4">
        <v>353</v>
      </c>
      <c t="s" r="D479" s="4">
        <v>1</v>
      </c>
      <c t="s" r="E479" s="4">
        <v>1</v>
      </c>
      <c t="s" r="F479" s="4">
        <v>1</v>
      </c>
      <c t="s" r="G479" s="4">
        <v>1</v>
      </c>
    </row>
    <row r="480">
      <c t="s" r="A480" s="4">
        <v>1</v>
      </c>
      <c t="s" r="B480" s="5">
        <v>1</v>
      </c>
      <c t="s" r="C480" s="4">
        <v>354</v>
      </c>
      <c t="s" r="D480" s="4">
        <v>1</v>
      </c>
      <c t="s" r="E480" s="4">
        <v>1</v>
      </c>
      <c t="s" r="F480" s="4">
        <v>1</v>
      </c>
      <c t="s" r="G480" s="4">
        <v>1</v>
      </c>
    </row>
    <row r="481">
      <c t="s" r="A481" s="4">
        <v>1</v>
      </c>
      <c t="s" r="B481" s="5">
        <v>1</v>
      </c>
      <c t="s" r="C481" s="4">
        <v>30</v>
      </c>
      <c t="s" r="D481" s="4">
        <v>1</v>
      </c>
      <c t="s" r="E481" s="4">
        <v>1</v>
      </c>
      <c t="s" r="F481" s="4">
        <v>1</v>
      </c>
      <c t="s" r="G481" s="4">
        <v>1</v>
      </c>
    </row>
    <row r="482">
      <c t="s" r="A482" s="4">
        <v>1</v>
      </c>
      <c t="s" r="B482" s="5">
        <v>1</v>
      </c>
      <c t="s" r="C482" s="4">
        <v>31</v>
      </c>
      <c t="s" r="D482" s="4">
        <v>1</v>
      </c>
      <c t="s" r="E482" s="4">
        <v>1</v>
      </c>
      <c t="s" r="F482" s="4">
        <v>1</v>
      </c>
      <c t="s" r="G482" s="4">
        <v>1</v>
      </c>
    </row>
    <row r="483">
      <c t="s" r="A483" s="4">
        <v>1</v>
      </c>
      <c t="s" r="B483" s="5">
        <v>1</v>
      </c>
      <c t="s" r="C483" s="4">
        <v>355</v>
      </c>
      <c t="s" r="D483" s="4">
        <v>1</v>
      </c>
      <c t="s" r="E483" s="4">
        <v>1</v>
      </c>
      <c t="s" r="F483" s="4">
        <v>1</v>
      </c>
      <c t="s" r="G483" s="4">
        <v>1</v>
      </c>
    </row>
    <row r="484">
      <c t="s" r="A484" s="4">
        <v>1</v>
      </c>
      <c t="s" r="B484" s="5">
        <v>1</v>
      </c>
      <c t="s" r="C484" s="4">
        <v>112</v>
      </c>
      <c t="s" r="D484" s="4">
        <v>1</v>
      </c>
      <c t="s" r="E484" s="4">
        <v>1</v>
      </c>
      <c t="s" r="F484" s="4">
        <v>1</v>
      </c>
      <c t="s" r="G484" s="4">
        <v>1</v>
      </c>
    </row>
    <row r="485">
      <c t="s" r="A485" s="4">
        <v>1</v>
      </c>
      <c t="s" r="B485" s="5">
        <v>1</v>
      </c>
      <c t="s" r="C485" s="4">
        <v>356</v>
      </c>
      <c t="s" r="D485" s="4">
        <v>1</v>
      </c>
      <c t="s" r="E485" s="4">
        <v>1</v>
      </c>
      <c t="s" r="F485" s="4">
        <v>1</v>
      </c>
      <c t="s" r="G485" s="4">
        <v>1</v>
      </c>
    </row>
    <row r="486">
      <c t="s" r="A486" s="4">
        <v>1</v>
      </c>
      <c t="s" r="B486" s="5">
        <v>1</v>
      </c>
      <c t="s" r="C486" s="8">
        <v>21</v>
      </c>
      <c t="s" r="D486" s="4">
        <v>1</v>
      </c>
      <c t="s" r="E486" s="4">
        <v>1</v>
      </c>
      <c t="s" r="F486" s="4">
        <v>1</v>
      </c>
      <c t="s" r="G486" s="4">
        <v>1</v>
      </c>
    </row>
    <row r="487">
      <c t="s" r="A487" s="4">
        <v>1</v>
      </c>
      <c t="s" r="B487" s="5">
        <v>1</v>
      </c>
      <c t="s" r="C487" s="4">
        <v>1</v>
      </c>
      <c t="s" r="D487" s="4">
        <v>1</v>
      </c>
      <c t="s" r="E487" s="4">
        <v>1</v>
      </c>
      <c t="s" r="F487" s="4">
        <v>1</v>
      </c>
      <c t="s" r="G487" s="4">
        <v>1</v>
      </c>
    </row>
    <row r="488">
      <c t="s" r="A488" s="2">
        <v>357</v>
      </c>
      <c t="s" r="B488" s="6">
        <v>358</v>
      </c>
      <c t="s" r="C488" s="9">
        <v>339</v>
      </c>
      <c t="s" r="D488" s="4">
        <v>1</v>
      </c>
      <c t="s" r="E488" s="4">
        <v>1</v>
      </c>
      <c t="s" r="F488" s="4">
        <v>1</v>
      </c>
      <c t="s" r="G488" s="4">
        <v>1</v>
      </c>
    </row>
    <row r="489">
      <c t="s" r="A489" s="4">
        <v>1</v>
      </c>
      <c t="s" r="B489" s="5">
        <v>1</v>
      </c>
      <c t="s" r="C489" s="9">
        <v>340</v>
      </c>
      <c t="s" r="D489" s="4">
        <v>1</v>
      </c>
      <c t="s" r="E489" s="4">
        <v>1</v>
      </c>
      <c t="s" r="F489" s="4">
        <v>1</v>
      </c>
      <c t="s" r="G489" s="4">
        <v>1</v>
      </c>
    </row>
    <row r="490">
      <c t="s" r="A490" s="4">
        <v>1</v>
      </c>
      <c t="s" r="B490" s="5">
        <v>1</v>
      </c>
      <c t="s" r="C490" s="10">
        <v>28</v>
      </c>
      <c t="s" r="D490" s="11">
        <v>29</v>
      </c>
      <c r="E490" s="12">
        <v>1</v>
      </c>
      <c t="s" r="F490" s="13">
        <v>1</v>
      </c>
      <c t="str" r="G490" s="14">
        <f>IF(F490="",0,E490*F490)</f>
        <v/>
      </c>
    </row>
    <row r="491">
      <c t="s" r="A491" s="4">
        <v>1</v>
      </c>
      <c t="s" r="B491" s="5">
        <v>1</v>
      </c>
      <c t="s" r="C491" s="4">
        <v>341</v>
      </c>
      <c t="s" r="D491" s="4">
        <v>1</v>
      </c>
      <c t="s" r="E491" s="4">
        <v>1</v>
      </c>
      <c t="s" r="F491" s="4">
        <v>1</v>
      </c>
      <c t="s" r="G491" s="4">
        <v>1</v>
      </c>
    </row>
    <row r="492">
      <c t="s" r="A492" s="4">
        <v>1</v>
      </c>
      <c t="s" r="B492" s="5">
        <v>1</v>
      </c>
      <c t="s" r="C492" s="4">
        <v>342</v>
      </c>
      <c t="s" r="D492" s="4">
        <v>1</v>
      </c>
      <c t="s" r="E492" s="4">
        <v>1</v>
      </c>
      <c t="s" r="F492" s="4">
        <v>1</v>
      </c>
      <c t="s" r="G492" s="4">
        <v>1</v>
      </c>
    </row>
    <row r="493">
      <c t="s" r="A493" s="4">
        <v>1</v>
      </c>
      <c t="s" r="B493" s="5">
        <v>1</v>
      </c>
      <c t="s" r="C493" s="4">
        <v>178</v>
      </c>
      <c t="s" r="D493" s="4">
        <v>1</v>
      </c>
      <c t="s" r="E493" s="4">
        <v>1</v>
      </c>
      <c t="s" r="F493" s="4">
        <v>1</v>
      </c>
      <c t="s" r="G493" s="4">
        <v>1</v>
      </c>
    </row>
    <row r="494">
      <c t="s" r="A494" s="4">
        <v>1</v>
      </c>
      <c t="s" r="B494" s="5">
        <v>1</v>
      </c>
      <c t="s" r="C494" s="4">
        <v>343</v>
      </c>
      <c t="s" r="D494" s="4">
        <v>1</v>
      </c>
      <c t="s" r="E494" s="4">
        <v>1</v>
      </c>
      <c t="s" r="F494" s="4">
        <v>1</v>
      </c>
      <c t="s" r="G494" s="4">
        <v>1</v>
      </c>
    </row>
    <row r="495">
      <c t="s" r="A495" s="4">
        <v>1</v>
      </c>
      <c t="s" r="B495" s="5">
        <v>1</v>
      </c>
      <c t="s" r="C495" s="4">
        <v>359</v>
      </c>
      <c t="s" r="D495" s="4">
        <v>1</v>
      </c>
      <c t="s" r="E495" s="4">
        <v>1</v>
      </c>
      <c t="s" r="F495" s="4">
        <v>1</v>
      </c>
      <c t="s" r="G495" s="4">
        <v>1</v>
      </c>
    </row>
    <row r="496">
      <c t="s" r="A496" s="4">
        <v>1</v>
      </c>
      <c t="s" r="B496" s="5">
        <v>1</v>
      </c>
      <c t="s" r="C496" s="4">
        <v>360</v>
      </c>
      <c t="s" r="D496" s="4">
        <v>1</v>
      </c>
      <c t="s" r="E496" s="4">
        <v>1</v>
      </c>
      <c t="s" r="F496" s="4">
        <v>1</v>
      </c>
      <c t="s" r="G496" s="4">
        <v>1</v>
      </c>
    </row>
    <row r="497">
      <c t="s" r="A497" s="4">
        <v>1</v>
      </c>
      <c t="s" r="B497" s="5">
        <v>1</v>
      </c>
      <c t="s" r="C497" s="4">
        <v>346</v>
      </c>
      <c t="s" r="D497" s="4">
        <v>1</v>
      </c>
      <c t="s" r="E497" s="4">
        <v>1</v>
      </c>
      <c t="s" r="F497" s="4">
        <v>1</v>
      </c>
      <c t="s" r="G497" s="4">
        <v>1</v>
      </c>
    </row>
    <row r="498">
      <c t="s" r="A498" s="4">
        <v>1</v>
      </c>
      <c t="s" r="B498" s="5">
        <v>1</v>
      </c>
      <c t="s" r="C498" s="4">
        <v>361</v>
      </c>
      <c t="s" r="D498" s="4">
        <v>1</v>
      </c>
      <c t="s" r="E498" s="4">
        <v>1</v>
      </c>
      <c t="s" r="F498" s="4">
        <v>1</v>
      </c>
      <c t="s" r="G498" s="4">
        <v>1</v>
      </c>
    </row>
    <row r="499">
      <c t="s" r="A499" s="4">
        <v>1</v>
      </c>
      <c t="s" r="B499" s="5">
        <v>1</v>
      </c>
      <c t="s" r="C499" s="4">
        <v>362</v>
      </c>
      <c t="s" r="D499" s="4">
        <v>1</v>
      </c>
      <c t="s" r="E499" s="4">
        <v>1</v>
      </c>
      <c t="s" r="F499" s="4">
        <v>1</v>
      </c>
      <c t="s" r="G499" s="4">
        <v>1</v>
      </c>
    </row>
    <row r="500">
      <c t="s" r="A500" s="4">
        <v>1</v>
      </c>
      <c t="s" r="B500" s="5">
        <v>1</v>
      </c>
      <c t="s" r="C500" s="4">
        <v>349</v>
      </c>
      <c t="s" r="D500" s="4">
        <v>1</v>
      </c>
      <c t="s" r="E500" s="4">
        <v>1</v>
      </c>
      <c t="s" r="F500" s="4">
        <v>1</v>
      </c>
      <c t="s" r="G500" s="4">
        <v>1</v>
      </c>
    </row>
    <row r="501">
      <c t="s" r="A501" s="4">
        <v>1</v>
      </c>
      <c t="s" r="B501" s="5">
        <v>1</v>
      </c>
      <c t="s" r="C501" s="4">
        <v>350</v>
      </c>
      <c t="s" r="D501" s="4">
        <v>1</v>
      </c>
      <c t="s" r="E501" s="4">
        <v>1</v>
      </c>
      <c t="s" r="F501" s="4">
        <v>1</v>
      </c>
      <c t="s" r="G501" s="4">
        <v>1</v>
      </c>
    </row>
    <row r="502">
      <c t="s" r="A502" s="4">
        <v>1</v>
      </c>
      <c t="s" r="B502" s="5">
        <v>1</v>
      </c>
      <c t="s" r="C502" s="4">
        <v>351</v>
      </c>
      <c t="s" r="D502" s="4">
        <v>1</v>
      </c>
      <c t="s" r="E502" s="4">
        <v>1</v>
      </c>
      <c t="s" r="F502" s="4">
        <v>1</v>
      </c>
      <c t="s" r="G502" s="4">
        <v>1</v>
      </c>
    </row>
    <row r="503">
      <c t="s" r="A503" s="4">
        <v>1</v>
      </c>
      <c t="s" r="B503" s="5">
        <v>1</v>
      </c>
      <c t="s" r="C503" s="4">
        <v>352</v>
      </c>
      <c t="s" r="D503" s="4">
        <v>1</v>
      </c>
      <c t="s" r="E503" s="4">
        <v>1</v>
      </c>
      <c t="s" r="F503" s="4">
        <v>1</v>
      </c>
      <c t="s" r="G503" s="4">
        <v>1</v>
      </c>
    </row>
    <row r="504">
      <c t="s" r="A504" s="4">
        <v>1</v>
      </c>
      <c t="s" r="B504" s="5">
        <v>1</v>
      </c>
      <c t="s" r="C504" s="4">
        <v>353</v>
      </c>
      <c t="s" r="D504" s="4">
        <v>1</v>
      </c>
      <c t="s" r="E504" s="4">
        <v>1</v>
      </c>
      <c t="s" r="F504" s="4">
        <v>1</v>
      </c>
      <c t="s" r="G504" s="4">
        <v>1</v>
      </c>
    </row>
    <row r="505">
      <c t="s" r="A505" s="4">
        <v>1</v>
      </c>
      <c t="s" r="B505" s="5">
        <v>1</v>
      </c>
      <c t="s" r="C505" s="4">
        <v>354</v>
      </c>
      <c t="s" r="D505" s="4">
        <v>1</v>
      </c>
      <c t="s" r="E505" s="4">
        <v>1</v>
      </c>
      <c t="s" r="F505" s="4">
        <v>1</v>
      </c>
      <c t="s" r="G505" s="4">
        <v>1</v>
      </c>
    </row>
    <row r="506">
      <c t="s" r="A506" s="4">
        <v>1</v>
      </c>
      <c t="s" r="B506" s="5">
        <v>1</v>
      </c>
      <c t="s" r="C506" s="4">
        <v>30</v>
      </c>
      <c t="s" r="D506" s="4">
        <v>1</v>
      </c>
      <c t="s" r="E506" s="4">
        <v>1</v>
      </c>
      <c t="s" r="F506" s="4">
        <v>1</v>
      </c>
      <c t="s" r="G506" s="4">
        <v>1</v>
      </c>
    </row>
    <row r="507">
      <c t="s" r="A507" s="4">
        <v>1</v>
      </c>
      <c t="s" r="B507" s="5">
        <v>1</v>
      </c>
      <c t="s" r="C507" s="4">
        <v>31</v>
      </c>
      <c t="s" r="D507" s="4">
        <v>1</v>
      </c>
      <c t="s" r="E507" s="4">
        <v>1</v>
      </c>
      <c t="s" r="F507" s="4">
        <v>1</v>
      </c>
      <c t="s" r="G507" s="4">
        <v>1</v>
      </c>
    </row>
    <row r="508">
      <c t="s" r="A508" s="4">
        <v>1</v>
      </c>
      <c t="s" r="B508" s="5">
        <v>1</v>
      </c>
      <c t="s" r="C508" s="4">
        <v>363</v>
      </c>
      <c t="s" r="D508" s="4">
        <v>1</v>
      </c>
      <c t="s" r="E508" s="4">
        <v>1</v>
      </c>
      <c t="s" r="F508" s="4">
        <v>1</v>
      </c>
      <c t="s" r="G508" s="4">
        <v>1</v>
      </c>
    </row>
    <row r="509">
      <c t="s" r="A509" s="4">
        <v>1</v>
      </c>
      <c t="s" r="B509" s="5">
        <v>1</v>
      </c>
      <c t="s" r="C509" s="4">
        <v>112</v>
      </c>
      <c t="s" r="D509" s="4">
        <v>1</v>
      </c>
      <c t="s" r="E509" s="4">
        <v>1</v>
      </c>
      <c t="s" r="F509" s="4">
        <v>1</v>
      </c>
      <c t="s" r="G509" s="4">
        <v>1</v>
      </c>
    </row>
    <row r="510">
      <c t="s" r="A510" s="4">
        <v>1</v>
      </c>
      <c t="s" r="B510" s="5">
        <v>1</v>
      </c>
      <c t="s" r="C510" s="4">
        <v>356</v>
      </c>
      <c t="s" r="D510" s="4">
        <v>1</v>
      </c>
      <c t="s" r="E510" s="4">
        <v>1</v>
      </c>
      <c t="s" r="F510" s="4">
        <v>1</v>
      </c>
      <c t="s" r="G510" s="4">
        <v>1</v>
      </c>
    </row>
    <row r="511">
      <c t="s" r="A511" s="4">
        <v>1</v>
      </c>
      <c t="s" r="B511" s="5">
        <v>1</v>
      </c>
      <c t="s" r="C511" s="4">
        <v>1</v>
      </c>
      <c t="s" r="D511" s="4">
        <v>1</v>
      </c>
      <c t="s" r="E511" s="4">
        <v>1</v>
      </c>
      <c t="s" r="F511" s="4">
        <v>1</v>
      </c>
      <c t="s" r="G511" s="4">
        <v>1</v>
      </c>
    </row>
    <row r="512">
      <c t="s" r="A512" s="3">
        <v>9</v>
      </c>
      <c t="s" r="B512" s="3">
        <v>10</v>
      </c>
      <c t="s" r="C512" s="3">
        <v>11</v>
      </c>
      <c t="s" r="D512" s="3">
        <v>12</v>
      </c>
      <c t="s" r="E512" s="3">
        <v>13</v>
      </c>
      <c t="s" r="F512" s="3">
        <v>14</v>
      </c>
      <c t="s" r="G512" s="3">
        <v>15</v>
      </c>
    </row>
    <row r="513">
      <c t="s" r="A513" s="4">
        <v>1</v>
      </c>
      <c t="s" r="B513" s="5">
        <v>1</v>
      </c>
      <c t="s" r="C513" s="4">
        <v>1</v>
      </c>
      <c t="s" r="D513" s="4">
        <v>1</v>
      </c>
      <c t="s" r="E513" s="4">
        <v>1</v>
      </c>
      <c t="s" r="F513" s="4">
        <v>1</v>
      </c>
      <c t="s" r="G513" s="4">
        <v>1</v>
      </c>
    </row>
    <row r="514">
      <c t="s" r="A514" s="4">
        <v>1</v>
      </c>
      <c t="s" r="B514" s="6">
        <v>364</v>
      </c>
      <c t="s" r="C514" s="7">
        <v>365</v>
      </c>
      <c t="s" r="D514" s="4">
        <v>1</v>
      </c>
      <c t="s" r="E514" s="4">
        <v>1</v>
      </c>
      <c t="s" r="F514" s="4">
        <v>1</v>
      </c>
      <c t="s" r="G514" s="4">
        <v>1</v>
      </c>
    </row>
    <row r="515">
      <c t="s" r="A515" s="4">
        <v>1</v>
      </c>
      <c t="s" r="B515" s="5">
        <v>1</v>
      </c>
      <c t="s" r="C515" s="4">
        <v>1</v>
      </c>
      <c t="s" r="D515" s="4">
        <v>1</v>
      </c>
      <c t="s" r="E515" s="4">
        <v>1</v>
      </c>
      <c t="s" r="F515" s="4">
        <v>1</v>
      </c>
      <c t="s" r="G515" s="4">
        <v>1</v>
      </c>
    </row>
    <row r="516">
      <c t="s" r="A516" s="2">
        <v>366</v>
      </c>
      <c t="s" r="B516" s="6">
        <v>367</v>
      </c>
      <c t="s" r="C516" s="9">
        <v>368</v>
      </c>
      <c t="s" r="D516" s="4">
        <v>1</v>
      </c>
      <c t="s" r="E516" s="4">
        <v>1</v>
      </c>
      <c t="s" r="F516" s="4">
        <v>1</v>
      </c>
      <c t="s" r="G516" s="4">
        <v>1</v>
      </c>
    </row>
    <row r="517">
      <c t="s" r="A517" s="4">
        <v>1</v>
      </c>
      <c t="s" r="B517" s="5">
        <v>1</v>
      </c>
      <c t="s" r="C517" s="9">
        <v>369</v>
      </c>
      <c t="s" r="D517" s="4">
        <v>1</v>
      </c>
      <c t="s" r="E517" s="4">
        <v>1</v>
      </c>
      <c t="s" r="F517" s="4">
        <v>1</v>
      </c>
      <c t="s" r="G517" s="4">
        <v>1</v>
      </c>
    </row>
    <row r="518">
      <c t="s" r="A518" s="4">
        <v>1</v>
      </c>
      <c t="s" r="B518" s="5">
        <v>1</v>
      </c>
      <c t="s" r="C518" s="10">
        <v>230</v>
      </c>
      <c t="s" r="D518" s="11">
        <v>81</v>
      </c>
      <c r="E518" s="12">
        <v>1</v>
      </c>
      <c t="s" r="F518" s="13">
        <v>1</v>
      </c>
      <c t="str" r="G518" s="14">
        <f>IF(F518="",0,E518*F518)</f>
        <v/>
      </c>
    </row>
    <row r="519">
      <c t="s" r="A519" s="4">
        <v>1</v>
      </c>
      <c t="s" r="B519" s="5">
        <v>1</v>
      </c>
      <c t="s" r="C519" s="4">
        <v>370</v>
      </c>
      <c t="s" r="D519" s="4">
        <v>1</v>
      </c>
      <c t="s" r="E519" s="4">
        <v>1</v>
      </c>
      <c t="s" r="F519" s="4">
        <v>1</v>
      </c>
      <c t="s" r="G519" s="4">
        <v>1</v>
      </c>
    </row>
    <row r="520">
      <c t="s" r="A520" s="4">
        <v>1</v>
      </c>
      <c t="s" r="B520" s="5">
        <v>1</v>
      </c>
      <c t="s" r="C520" s="4">
        <v>371</v>
      </c>
      <c t="s" r="D520" s="4">
        <v>1</v>
      </c>
      <c t="s" r="E520" s="4">
        <v>1</v>
      </c>
      <c t="s" r="F520" s="4">
        <v>1</v>
      </c>
      <c t="s" r="G520" s="4">
        <v>1</v>
      </c>
    </row>
    <row r="521">
      <c t="s" r="A521" s="4">
        <v>1</v>
      </c>
      <c t="s" r="B521" s="5">
        <v>1</v>
      </c>
      <c t="s" r="C521" s="4">
        <v>372</v>
      </c>
      <c t="s" r="D521" s="4">
        <v>1</v>
      </c>
      <c t="s" r="E521" s="4">
        <v>1</v>
      </c>
      <c t="s" r="F521" s="4">
        <v>1</v>
      </c>
      <c t="s" r="G521" s="4">
        <v>1</v>
      </c>
    </row>
    <row r="522">
      <c t="s" r="A522" s="4">
        <v>1</v>
      </c>
      <c t="s" r="B522" s="5">
        <v>1</v>
      </c>
      <c t="s" r="C522" s="4">
        <v>127</v>
      </c>
      <c t="s" r="D522" s="4">
        <v>1</v>
      </c>
      <c t="s" r="E522" s="4">
        <v>1</v>
      </c>
      <c t="s" r="F522" s="4">
        <v>1</v>
      </c>
      <c t="s" r="G522" s="4">
        <v>1</v>
      </c>
    </row>
    <row r="523">
      <c t="s" r="A523" s="4">
        <v>1</v>
      </c>
      <c t="s" r="B523" s="5">
        <v>1</v>
      </c>
      <c t="s" r="C523" s="4">
        <v>48</v>
      </c>
      <c t="s" r="D523" s="4">
        <v>1</v>
      </c>
      <c t="s" r="E523" s="4">
        <v>1</v>
      </c>
      <c t="s" r="F523" s="4">
        <v>1</v>
      </c>
      <c t="s" r="G523" s="4">
        <v>1</v>
      </c>
    </row>
    <row r="524">
      <c t="s" r="A524" s="4">
        <v>1</v>
      </c>
      <c t="s" r="B524" s="5">
        <v>1</v>
      </c>
      <c t="s" r="C524" s="4">
        <v>373</v>
      </c>
      <c t="s" r="D524" s="4">
        <v>1</v>
      </c>
      <c t="s" r="E524" s="4">
        <v>1</v>
      </c>
      <c t="s" r="F524" s="4">
        <v>1</v>
      </c>
      <c t="s" r="G524" s="4">
        <v>1</v>
      </c>
    </row>
    <row r="525">
      <c t="s" r="A525" s="4">
        <v>1</v>
      </c>
      <c t="s" r="B525" s="5">
        <v>1</v>
      </c>
      <c t="s" r="C525" s="4">
        <v>374</v>
      </c>
      <c t="s" r="D525" s="4">
        <v>1</v>
      </c>
      <c t="s" r="E525" s="4">
        <v>1</v>
      </c>
      <c t="s" r="F525" s="4">
        <v>1</v>
      </c>
      <c t="s" r="G525" s="4">
        <v>1</v>
      </c>
    </row>
    <row r="526">
      <c t="s" r="A526" s="4">
        <v>1</v>
      </c>
      <c t="s" r="B526" s="5">
        <v>1</v>
      </c>
      <c t="s" r="C526" s="4">
        <v>375</v>
      </c>
      <c t="s" r="D526" s="4">
        <v>1</v>
      </c>
      <c t="s" r="E526" s="4">
        <v>1</v>
      </c>
      <c t="s" r="F526" s="4">
        <v>1</v>
      </c>
      <c t="s" r="G526" s="4">
        <v>1</v>
      </c>
    </row>
    <row r="527">
      <c t="s" r="A527" s="4">
        <v>1</v>
      </c>
      <c t="s" r="B527" s="5">
        <v>1</v>
      </c>
      <c t="s" r="C527" s="4">
        <v>376</v>
      </c>
      <c t="s" r="D527" s="4">
        <v>1</v>
      </c>
      <c t="s" r="E527" s="4">
        <v>1</v>
      </c>
      <c t="s" r="F527" s="4">
        <v>1</v>
      </c>
      <c t="s" r="G527" s="4">
        <v>1</v>
      </c>
    </row>
    <row r="528">
      <c t="s" r="A528" s="4">
        <v>1</v>
      </c>
      <c t="s" r="B528" s="5">
        <v>1</v>
      </c>
      <c t="s" r="C528" s="4">
        <v>377</v>
      </c>
      <c t="s" r="D528" s="4">
        <v>1</v>
      </c>
      <c t="s" r="E528" s="4">
        <v>1</v>
      </c>
      <c t="s" r="F528" s="4">
        <v>1</v>
      </c>
      <c t="s" r="G528" s="4">
        <v>1</v>
      </c>
    </row>
    <row r="529">
      <c t="s" r="A529" s="4">
        <v>1</v>
      </c>
      <c t="s" r="B529" s="5">
        <v>1</v>
      </c>
      <c t="s" r="C529" s="4">
        <v>30</v>
      </c>
      <c t="s" r="D529" s="4">
        <v>1</v>
      </c>
      <c t="s" r="E529" s="4">
        <v>1</v>
      </c>
      <c t="s" r="F529" s="4">
        <v>1</v>
      </c>
      <c t="s" r="G529" s="4">
        <v>1</v>
      </c>
    </row>
    <row r="530">
      <c t="s" r="A530" s="4">
        <v>1</v>
      </c>
      <c t="s" r="B530" s="5">
        <v>1</v>
      </c>
      <c t="s" r="C530" s="4">
        <v>31</v>
      </c>
      <c t="s" r="D530" s="4">
        <v>1</v>
      </c>
      <c t="s" r="E530" s="4">
        <v>1</v>
      </c>
      <c t="s" r="F530" s="4">
        <v>1</v>
      </c>
      <c t="s" r="G530" s="4">
        <v>1</v>
      </c>
    </row>
    <row r="531">
      <c t="s" r="A531" s="4">
        <v>1</v>
      </c>
      <c t="s" r="B531" s="5">
        <v>1</v>
      </c>
      <c t="s" r="C531" s="4">
        <v>378</v>
      </c>
      <c t="s" r="D531" s="4">
        <v>1</v>
      </c>
      <c t="s" r="E531" s="4">
        <v>1</v>
      </c>
      <c t="s" r="F531" s="4">
        <v>1</v>
      </c>
      <c t="s" r="G531" s="4">
        <v>1</v>
      </c>
    </row>
    <row r="532">
      <c t="s" r="A532" s="4">
        <v>1</v>
      </c>
      <c t="s" r="B532" s="5">
        <v>1</v>
      </c>
      <c t="s" r="C532" s="4">
        <v>1</v>
      </c>
      <c t="s" r="D532" s="4">
        <v>1</v>
      </c>
      <c t="s" r="E532" s="4">
        <v>1</v>
      </c>
      <c t="s" r="F532" s="4">
        <v>1</v>
      </c>
      <c t="s" r="G532" s="4">
        <v>1</v>
      </c>
    </row>
    <row r="533">
      <c t="s" r="A533" s="2">
        <v>379</v>
      </c>
      <c t="s" r="B533" s="6">
        <v>380</v>
      </c>
      <c t="s" r="C533" s="9">
        <v>381</v>
      </c>
      <c t="s" r="D533" s="4">
        <v>1</v>
      </c>
      <c t="s" r="E533" s="4">
        <v>1</v>
      </c>
      <c t="s" r="F533" s="4">
        <v>1</v>
      </c>
      <c t="s" r="G533" s="4">
        <v>1</v>
      </c>
    </row>
    <row r="534">
      <c t="s" r="A534" s="4">
        <v>1</v>
      </c>
      <c t="s" r="B534" s="5">
        <v>1</v>
      </c>
      <c t="s" r="C534" s="9">
        <v>382</v>
      </c>
      <c t="s" r="D534" s="4">
        <v>1</v>
      </c>
      <c t="s" r="E534" s="4">
        <v>1</v>
      </c>
      <c t="s" r="F534" s="4">
        <v>1</v>
      </c>
      <c t="s" r="G534" s="4">
        <v>1</v>
      </c>
    </row>
    <row r="535">
      <c t="s" r="A535" s="4">
        <v>1</v>
      </c>
      <c t="s" r="B535" s="5">
        <v>1</v>
      </c>
      <c t="s" r="C535" s="10">
        <v>331</v>
      </c>
      <c t="s" r="D535" s="11">
        <v>123</v>
      </c>
      <c r="E535" s="12">
        <v>25</v>
      </c>
      <c t="s" r="F535" s="13">
        <v>1</v>
      </c>
      <c t="str" r="G535" s="14">
        <f>IF(F535="",0,E535*F535)</f>
        <v/>
      </c>
    </row>
    <row r="536">
      <c t="s" r="A536" s="4">
        <v>1</v>
      </c>
      <c t="s" r="B536" s="5">
        <v>1</v>
      </c>
      <c t="s" r="C536" s="4">
        <v>383</v>
      </c>
      <c t="s" r="D536" s="4">
        <v>1</v>
      </c>
      <c t="s" r="E536" s="4">
        <v>1</v>
      </c>
      <c t="s" r="F536" s="4">
        <v>1</v>
      </c>
      <c t="s" r="G536" s="4">
        <v>1</v>
      </c>
    </row>
    <row r="537">
      <c t="s" r="A537" s="4">
        <v>1</v>
      </c>
      <c t="s" r="B537" s="5">
        <v>1</v>
      </c>
      <c t="s" r="C537" s="4">
        <v>384</v>
      </c>
      <c t="s" r="D537" s="4">
        <v>1</v>
      </c>
      <c t="s" r="E537" s="4">
        <v>1</v>
      </c>
      <c t="s" r="F537" s="4">
        <v>1</v>
      </c>
      <c t="s" r="G537" s="4">
        <v>1</v>
      </c>
    </row>
    <row r="538">
      <c t="s" r="A538" s="4">
        <v>1</v>
      </c>
      <c t="s" r="B538" s="5">
        <v>1</v>
      </c>
      <c t="s" r="C538" s="4">
        <v>385</v>
      </c>
      <c t="s" r="D538" s="4">
        <v>1</v>
      </c>
      <c t="s" r="E538" s="4">
        <v>1</v>
      </c>
      <c t="s" r="F538" s="4">
        <v>1</v>
      </c>
      <c t="s" r="G538" s="4">
        <v>1</v>
      </c>
    </row>
    <row r="539">
      <c t="s" r="A539" s="4">
        <v>1</v>
      </c>
      <c t="s" r="B539" s="5">
        <v>1</v>
      </c>
      <c t="s" r="C539" s="4">
        <v>386</v>
      </c>
      <c t="s" r="D539" s="4">
        <v>1</v>
      </c>
      <c t="s" r="E539" s="4">
        <v>1</v>
      </c>
      <c t="s" r="F539" s="4">
        <v>1</v>
      </c>
      <c t="s" r="G539" s="4">
        <v>1</v>
      </c>
    </row>
    <row r="540">
      <c t="s" r="A540" s="4">
        <v>1</v>
      </c>
      <c t="s" r="B540" s="5">
        <v>1</v>
      </c>
      <c t="s" r="C540" s="4">
        <v>387</v>
      </c>
      <c t="s" r="D540" s="4">
        <v>1</v>
      </c>
      <c t="s" r="E540" s="4">
        <v>1</v>
      </c>
      <c t="s" r="F540" s="4">
        <v>1</v>
      </c>
      <c t="s" r="G540" s="4">
        <v>1</v>
      </c>
    </row>
    <row r="541">
      <c t="s" r="A541" s="4">
        <v>1</v>
      </c>
      <c t="s" r="B541" s="5">
        <v>1</v>
      </c>
      <c t="s" r="C541" s="4">
        <v>388</v>
      </c>
      <c t="s" r="D541" s="4">
        <v>1</v>
      </c>
      <c t="s" r="E541" s="4">
        <v>1</v>
      </c>
      <c t="s" r="F541" s="4">
        <v>1</v>
      </c>
      <c t="s" r="G541" s="4">
        <v>1</v>
      </c>
    </row>
    <row r="542">
      <c t="s" r="A542" s="4">
        <v>1</v>
      </c>
      <c t="s" r="B542" s="5">
        <v>1</v>
      </c>
      <c t="s" r="C542" s="4">
        <v>389</v>
      </c>
      <c t="s" r="D542" s="4">
        <v>1</v>
      </c>
      <c t="s" r="E542" s="4">
        <v>1</v>
      </c>
      <c t="s" r="F542" s="4">
        <v>1</v>
      </c>
      <c t="s" r="G542" s="4">
        <v>1</v>
      </c>
    </row>
    <row r="543">
      <c t="s" r="A543" s="4">
        <v>1</v>
      </c>
      <c t="s" r="B543" s="5">
        <v>1</v>
      </c>
      <c t="s" r="C543" s="4">
        <v>390</v>
      </c>
      <c t="s" r="D543" s="4">
        <v>1</v>
      </c>
      <c t="s" r="E543" s="4">
        <v>1</v>
      </c>
      <c t="s" r="F543" s="4">
        <v>1</v>
      </c>
      <c t="s" r="G543" s="4">
        <v>1</v>
      </c>
    </row>
    <row r="544">
      <c t="s" r="A544" s="4">
        <v>1</v>
      </c>
      <c t="s" r="B544" s="5">
        <v>1</v>
      </c>
      <c t="s" r="C544" s="4">
        <v>391</v>
      </c>
      <c t="s" r="D544" s="4">
        <v>1</v>
      </c>
      <c t="s" r="E544" s="4">
        <v>1</v>
      </c>
      <c t="s" r="F544" s="4">
        <v>1</v>
      </c>
      <c t="s" r="G544" s="4">
        <v>1</v>
      </c>
    </row>
    <row r="545">
      <c t="s" r="A545" s="4">
        <v>1</v>
      </c>
      <c t="s" r="B545" s="5">
        <v>1</v>
      </c>
      <c t="s" r="C545" s="4">
        <v>392</v>
      </c>
      <c t="s" r="D545" s="4">
        <v>1</v>
      </c>
      <c t="s" r="E545" s="4">
        <v>1</v>
      </c>
      <c t="s" r="F545" s="4">
        <v>1</v>
      </c>
      <c t="s" r="G545" s="4">
        <v>1</v>
      </c>
    </row>
    <row r="546">
      <c t="s" r="A546" s="4">
        <v>1</v>
      </c>
      <c t="s" r="B546" s="5">
        <v>1</v>
      </c>
      <c t="s" r="C546" s="4">
        <v>30</v>
      </c>
      <c t="s" r="D546" s="4">
        <v>1</v>
      </c>
      <c t="s" r="E546" s="4">
        <v>1</v>
      </c>
      <c t="s" r="F546" s="4">
        <v>1</v>
      </c>
      <c t="s" r="G546" s="4">
        <v>1</v>
      </c>
    </row>
    <row r="547">
      <c t="s" r="A547" s="4">
        <v>1</v>
      </c>
      <c t="s" r="B547" s="5">
        <v>1</v>
      </c>
      <c t="s" r="C547" s="4">
        <v>31</v>
      </c>
      <c t="s" r="D547" s="4">
        <v>1</v>
      </c>
      <c t="s" r="E547" s="4">
        <v>1</v>
      </c>
      <c t="s" r="F547" s="4">
        <v>1</v>
      </c>
      <c t="s" r="G547" s="4">
        <v>1</v>
      </c>
    </row>
    <row r="548">
      <c t="s" r="A548" s="4">
        <v>1</v>
      </c>
      <c t="s" r="B548" s="5">
        <v>1</v>
      </c>
      <c t="s" r="C548" s="4">
        <v>393</v>
      </c>
      <c t="s" r="D548" s="4">
        <v>1</v>
      </c>
      <c t="s" r="E548" s="4">
        <v>1</v>
      </c>
      <c t="s" r="F548" s="4">
        <v>1</v>
      </c>
      <c t="s" r="G548" s="4">
        <v>1</v>
      </c>
    </row>
    <row r="549">
      <c t="s" r="A549" s="4">
        <v>1</v>
      </c>
      <c t="s" r="B549" s="5">
        <v>1</v>
      </c>
      <c t="s" r="C549" s="4">
        <v>1</v>
      </c>
      <c t="s" r="D549" s="4">
        <v>1</v>
      </c>
      <c t="s" r="E549" s="4">
        <v>1</v>
      </c>
      <c t="s" r="F549" s="4">
        <v>1</v>
      </c>
      <c t="s" r="G549" s="4">
        <v>1</v>
      </c>
    </row>
    <row r="550">
      <c t="s" r="A550" s="2">
        <v>394</v>
      </c>
      <c t="s" r="B550" s="6">
        <v>395</v>
      </c>
      <c t="s" r="C550" s="9">
        <v>381</v>
      </c>
      <c t="s" r="D550" s="4">
        <v>1</v>
      </c>
      <c t="s" r="E550" s="4">
        <v>1</v>
      </c>
      <c t="s" r="F550" s="4">
        <v>1</v>
      </c>
      <c t="s" r="G550" s="4">
        <v>1</v>
      </c>
    </row>
    <row r="551">
      <c t="s" r="A551" s="4">
        <v>1</v>
      </c>
      <c t="s" r="B551" s="5">
        <v>1</v>
      </c>
      <c t="s" r="C551" s="9">
        <v>382</v>
      </c>
      <c t="s" r="D551" s="4">
        <v>1</v>
      </c>
      <c t="s" r="E551" s="4">
        <v>1</v>
      </c>
      <c t="s" r="F551" s="4">
        <v>1</v>
      </c>
      <c t="s" r="G551" s="4">
        <v>1</v>
      </c>
    </row>
    <row r="552">
      <c t="s" r="A552" s="4">
        <v>1</v>
      </c>
      <c t="s" r="B552" s="5">
        <v>1</v>
      </c>
      <c t="s" r="C552" s="10">
        <v>28</v>
      </c>
      <c t="s" r="D552" s="11">
        <v>29</v>
      </c>
      <c r="E552" s="12">
        <v>1</v>
      </c>
      <c t="s" r="F552" s="13">
        <v>1</v>
      </c>
      <c t="str" r="G552" s="14">
        <f>IF(F552="",0,E552*F552)</f>
        <v/>
      </c>
    </row>
    <row r="553">
      <c t="s" r="A553" s="4">
        <v>1</v>
      </c>
      <c t="s" r="B553" s="5">
        <v>1</v>
      </c>
      <c t="s" r="C553" s="4">
        <v>383</v>
      </c>
      <c t="s" r="D553" s="4">
        <v>1</v>
      </c>
      <c t="s" r="E553" s="4">
        <v>1</v>
      </c>
      <c t="s" r="F553" s="4">
        <v>1</v>
      </c>
      <c t="s" r="G553" s="4">
        <v>1</v>
      </c>
    </row>
    <row r="554">
      <c t="s" r="A554" s="4">
        <v>1</v>
      </c>
      <c t="s" r="B554" s="5">
        <v>1</v>
      </c>
      <c t="s" r="C554" s="4">
        <v>384</v>
      </c>
      <c t="s" r="D554" s="4">
        <v>1</v>
      </c>
      <c t="s" r="E554" s="4">
        <v>1</v>
      </c>
      <c t="s" r="F554" s="4">
        <v>1</v>
      </c>
      <c t="s" r="G554" s="4">
        <v>1</v>
      </c>
    </row>
    <row r="555">
      <c t="s" r="A555" s="4">
        <v>1</v>
      </c>
      <c t="s" r="B555" s="5">
        <v>1</v>
      </c>
      <c t="s" r="C555" s="4">
        <v>385</v>
      </c>
      <c t="s" r="D555" s="4">
        <v>1</v>
      </c>
      <c t="s" r="E555" s="4">
        <v>1</v>
      </c>
      <c t="s" r="F555" s="4">
        <v>1</v>
      </c>
      <c t="s" r="G555" s="4">
        <v>1</v>
      </c>
    </row>
    <row r="556">
      <c t="s" r="A556" s="4">
        <v>1</v>
      </c>
      <c t="s" r="B556" s="5">
        <v>1</v>
      </c>
      <c t="s" r="C556" s="4">
        <v>386</v>
      </c>
      <c t="s" r="D556" s="4">
        <v>1</v>
      </c>
      <c t="s" r="E556" s="4">
        <v>1</v>
      </c>
      <c t="s" r="F556" s="4">
        <v>1</v>
      </c>
      <c t="s" r="G556" s="4">
        <v>1</v>
      </c>
    </row>
    <row r="557">
      <c t="s" r="A557" s="4">
        <v>1</v>
      </c>
      <c t="s" r="B557" s="5">
        <v>1</v>
      </c>
      <c t="s" r="C557" s="4">
        <v>396</v>
      </c>
      <c t="s" r="D557" s="4">
        <v>1</v>
      </c>
      <c t="s" r="E557" s="4">
        <v>1</v>
      </c>
      <c t="s" r="F557" s="4">
        <v>1</v>
      </c>
      <c t="s" r="G557" s="4">
        <v>1</v>
      </c>
    </row>
    <row r="558">
      <c t="s" r="A558" s="4">
        <v>1</v>
      </c>
      <c t="s" r="B558" s="5">
        <v>1</v>
      </c>
      <c t="s" r="C558" s="4">
        <v>397</v>
      </c>
      <c t="s" r="D558" s="4">
        <v>1</v>
      </c>
      <c t="s" r="E558" s="4">
        <v>1</v>
      </c>
      <c t="s" r="F558" s="4">
        <v>1</v>
      </c>
      <c t="s" r="G558" s="4">
        <v>1</v>
      </c>
    </row>
    <row r="559">
      <c t="s" r="A559" s="4">
        <v>1</v>
      </c>
      <c t="s" r="B559" s="5">
        <v>1</v>
      </c>
      <c t="s" r="C559" s="4">
        <v>398</v>
      </c>
      <c t="s" r="D559" s="4">
        <v>1</v>
      </c>
      <c t="s" r="E559" s="4">
        <v>1</v>
      </c>
      <c t="s" r="F559" s="4">
        <v>1</v>
      </c>
      <c t="s" r="G559" s="4">
        <v>1</v>
      </c>
    </row>
    <row r="560">
      <c t="s" r="A560" s="4">
        <v>1</v>
      </c>
      <c t="s" r="B560" s="5">
        <v>1</v>
      </c>
      <c t="s" r="C560" s="4">
        <v>390</v>
      </c>
      <c t="s" r="D560" s="4">
        <v>1</v>
      </c>
      <c t="s" r="E560" s="4">
        <v>1</v>
      </c>
      <c t="s" r="F560" s="4">
        <v>1</v>
      </c>
      <c t="s" r="G560" s="4">
        <v>1</v>
      </c>
    </row>
    <row r="561">
      <c t="s" r="A561" s="4">
        <v>1</v>
      </c>
      <c t="s" r="B561" s="5">
        <v>1</v>
      </c>
      <c t="s" r="C561" s="4">
        <v>391</v>
      </c>
      <c t="s" r="D561" s="4">
        <v>1</v>
      </c>
      <c t="s" r="E561" s="4">
        <v>1</v>
      </c>
      <c t="s" r="F561" s="4">
        <v>1</v>
      </c>
      <c t="s" r="G561" s="4">
        <v>1</v>
      </c>
    </row>
    <row r="562">
      <c t="s" r="A562" s="4">
        <v>1</v>
      </c>
      <c t="s" r="B562" s="5">
        <v>1</v>
      </c>
      <c t="s" r="C562" s="4">
        <v>392</v>
      </c>
      <c t="s" r="D562" s="4">
        <v>1</v>
      </c>
      <c t="s" r="E562" s="4">
        <v>1</v>
      </c>
      <c t="s" r="F562" s="4">
        <v>1</v>
      </c>
      <c t="s" r="G562" s="4">
        <v>1</v>
      </c>
    </row>
    <row r="563">
      <c t="s" r="A563" s="4">
        <v>1</v>
      </c>
      <c t="s" r="B563" s="5">
        <v>1</v>
      </c>
      <c t="s" r="C563" s="4">
        <v>30</v>
      </c>
      <c t="s" r="D563" s="4">
        <v>1</v>
      </c>
      <c t="s" r="E563" s="4">
        <v>1</v>
      </c>
      <c t="s" r="F563" s="4">
        <v>1</v>
      </c>
      <c t="s" r="G563" s="4">
        <v>1</v>
      </c>
    </row>
    <row r="564">
      <c t="s" r="A564" s="4">
        <v>1</v>
      </c>
      <c t="s" r="B564" s="5">
        <v>1</v>
      </c>
      <c t="s" r="C564" s="4">
        <v>31</v>
      </c>
      <c t="s" r="D564" s="4">
        <v>1</v>
      </c>
      <c t="s" r="E564" s="4">
        <v>1</v>
      </c>
      <c t="s" r="F564" s="4">
        <v>1</v>
      </c>
      <c t="s" r="G564" s="4">
        <v>1</v>
      </c>
    </row>
    <row r="565">
      <c t="s" r="A565" s="4">
        <v>1</v>
      </c>
      <c t="s" r="B565" s="5">
        <v>1</v>
      </c>
      <c t="s" r="C565" s="4">
        <v>399</v>
      </c>
      <c t="s" r="D565" s="4">
        <v>1</v>
      </c>
      <c t="s" r="E565" s="4">
        <v>1</v>
      </c>
      <c t="s" r="F565" s="4">
        <v>1</v>
      </c>
      <c t="s" r="G565" s="4">
        <v>1</v>
      </c>
    </row>
    <row r="566">
      <c t="s" r="A566" s="4">
        <v>1</v>
      </c>
      <c t="s" r="B566" s="5">
        <v>1</v>
      </c>
      <c t="s" r="C566" s="4">
        <v>112</v>
      </c>
      <c t="s" r="D566" s="4">
        <v>1</v>
      </c>
      <c t="s" r="E566" s="4">
        <v>1</v>
      </c>
      <c t="s" r="F566" s="4">
        <v>1</v>
      </c>
      <c t="s" r="G566" s="4">
        <v>1</v>
      </c>
    </row>
    <row r="567">
      <c t="s" r="A567" s="4">
        <v>1</v>
      </c>
      <c t="s" r="B567" s="5">
        <v>1</v>
      </c>
      <c t="s" r="C567" s="4">
        <v>356</v>
      </c>
      <c t="s" r="D567" s="4">
        <v>1</v>
      </c>
      <c t="s" r="E567" s="4">
        <v>1</v>
      </c>
      <c t="s" r="F567" s="4">
        <v>1</v>
      </c>
      <c t="s" r="G567" s="4">
        <v>1</v>
      </c>
    </row>
    <row r="568">
      <c t="s" r="A568" s="4">
        <v>1</v>
      </c>
      <c t="s" r="B568" s="5">
        <v>1</v>
      </c>
      <c t="s" r="C568" s="4">
        <v>1</v>
      </c>
      <c t="s" r="D568" s="4">
        <v>1</v>
      </c>
      <c t="s" r="E568" s="4">
        <v>1</v>
      </c>
      <c t="s" r="F568" s="4">
        <v>1</v>
      </c>
      <c t="s" r="G568" s="4">
        <v>1</v>
      </c>
    </row>
    <row r="569">
      <c t="s" r="A569" s="2">
        <v>400</v>
      </c>
      <c t="s" r="B569" s="6">
        <v>401</v>
      </c>
      <c t="s" r="C569" s="9">
        <v>381</v>
      </c>
      <c t="s" r="D569" s="4">
        <v>1</v>
      </c>
      <c t="s" r="E569" s="4">
        <v>1</v>
      </c>
      <c t="s" r="F569" s="4">
        <v>1</v>
      </c>
      <c t="s" r="G569" s="4">
        <v>1</v>
      </c>
    </row>
    <row r="570">
      <c t="s" r="A570" s="4">
        <v>1</v>
      </c>
      <c t="s" r="B570" s="5">
        <v>1</v>
      </c>
      <c t="s" r="C570" s="9">
        <v>382</v>
      </c>
      <c t="s" r="D570" s="4">
        <v>1</v>
      </c>
      <c t="s" r="E570" s="4">
        <v>1</v>
      </c>
      <c t="s" r="F570" s="4">
        <v>1</v>
      </c>
      <c t="s" r="G570" s="4">
        <v>1</v>
      </c>
    </row>
    <row r="571">
      <c t="s" r="A571" s="4">
        <v>1</v>
      </c>
      <c t="s" r="B571" s="5">
        <v>1</v>
      </c>
      <c t="s" r="C571" s="10">
        <v>331</v>
      </c>
      <c t="s" r="D571" s="11">
        <v>123</v>
      </c>
      <c r="E571" s="12">
        <v>10</v>
      </c>
      <c t="s" r="F571" s="13">
        <v>1</v>
      </c>
      <c t="str" r="G571" s="14">
        <f>IF(F571="",0,E571*F571)</f>
        <v/>
      </c>
    </row>
    <row r="572">
      <c t="s" r="A572" s="4">
        <v>1</v>
      </c>
      <c t="s" r="B572" s="5">
        <v>1</v>
      </c>
      <c t="s" r="C572" s="4">
        <v>383</v>
      </c>
      <c t="s" r="D572" s="4">
        <v>1</v>
      </c>
      <c t="s" r="E572" s="4">
        <v>1</v>
      </c>
      <c t="s" r="F572" s="4">
        <v>1</v>
      </c>
      <c t="s" r="G572" s="4">
        <v>1</v>
      </c>
    </row>
    <row r="573">
      <c t="s" r="A573" s="4">
        <v>1</v>
      </c>
      <c t="s" r="B573" s="5">
        <v>1</v>
      </c>
      <c t="s" r="C573" s="4">
        <v>384</v>
      </c>
      <c t="s" r="D573" s="4">
        <v>1</v>
      </c>
      <c t="s" r="E573" s="4">
        <v>1</v>
      </c>
      <c t="s" r="F573" s="4">
        <v>1</v>
      </c>
      <c t="s" r="G573" s="4">
        <v>1</v>
      </c>
    </row>
    <row r="574">
      <c t="s" r="A574" s="4">
        <v>1</v>
      </c>
      <c t="s" r="B574" s="5">
        <v>1</v>
      </c>
      <c t="s" r="C574" s="4">
        <v>385</v>
      </c>
      <c t="s" r="D574" s="4">
        <v>1</v>
      </c>
      <c t="s" r="E574" s="4">
        <v>1</v>
      </c>
      <c t="s" r="F574" s="4">
        <v>1</v>
      </c>
      <c t="s" r="G574" s="4">
        <v>1</v>
      </c>
    </row>
    <row r="575">
      <c t="s" r="A575" s="4">
        <v>1</v>
      </c>
      <c t="s" r="B575" s="5">
        <v>1</v>
      </c>
      <c t="s" r="C575" s="4">
        <v>386</v>
      </c>
      <c t="s" r="D575" s="4">
        <v>1</v>
      </c>
      <c t="s" r="E575" s="4">
        <v>1</v>
      </c>
      <c t="s" r="F575" s="4">
        <v>1</v>
      </c>
      <c t="s" r="G575" s="4">
        <v>1</v>
      </c>
    </row>
    <row r="576">
      <c t="s" r="A576" s="4">
        <v>1</v>
      </c>
      <c t="s" r="B576" s="5">
        <v>1</v>
      </c>
      <c t="s" r="C576" s="4">
        <v>387</v>
      </c>
      <c t="s" r="D576" s="4">
        <v>1</v>
      </c>
      <c t="s" r="E576" s="4">
        <v>1</v>
      </c>
      <c t="s" r="F576" s="4">
        <v>1</v>
      </c>
      <c t="s" r="G576" s="4">
        <v>1</v>
      </c>
    </row>
    <row r="577">
      <c t="s" r="A577" s="4">
        <v>1</v>
      </c>
      <c t="s" r="B577" s="5">
        <v>1</v>
      </c>
      <c t="s" r="C577" s="4">
        <v>402</v>
      </c>
      <c t="s" r="D577" s="4">
        <v>1</v>
      </c>
      <c t="s" r="E577" s="4">
        <v>1</v>
      </c>
      <c t="s" r="F577" s="4">
        <v>1</v>
      </c>
      <c t="s" r="G577" s="4">
        <v>1</v>
      </c>
    </row>
    <row r="578">
      <c t="s" r="A578" s="4">
        <v>1</v>
      </c>
      <c t="s" r="B578" s="5">
        <v>1</v>
      </c>
      <c t="s" r="C578" s="4">
        <v>403</v>
      </c>
      <c t="s" r="D578" s="4">
        <v>1</v>
      </c>
      <c t="s" r="E578" s="4">
        <v>1</v>
      </c>
      <c t="s" r="F578" s="4">
        <v>1</v>
      </c>
      <c t="s" r="G578" s="4">
        <v>1</v>
      </c>
    </row>
    <row r="579">
      <c t="s" r="A579" s="4">
        <v>1</v>
      </c>
      <c t="s" r="B579" s="5">
        <v>1</v>
      </c>
      <c t="s" r="C579" s="4">
        <v>390</v>
      </c>
      <c t="s" r="D579" s="4">
        <v>1</v>
      </c>
      <c t="s" r="E579" s="4">
        <v>1</v>
      </c>
      <c t="s" r="F579" s="4">
        <v>1</v>
      </c>
      <c t="s" r="G579" s="4">
        <v>1</v>
      </c>
    </row>
    <row r="580">
      <c t="s" r="A580" s="4">
        <v>1</v>
      </c>
      <c t="s" r="B580" s="5">
        <v>1</v>
      </c>
      <c t="s" r="C580" s="4">
        <v>404</v>
      </c>
      <c t="s" r="D580" s="4">
        <v>1</v>
      </c>
      <c t="s" r="E580" s="4">
        <v>1</v>
      </c>
      <c t="s" r="F580" s="4">
        <v>1</v>
      </c>
      <c t="s" r="G580" s="4">
        <v>1</v>
      </c>
    </row>
    <row r="581">
      <c t="s" r="A581" s="4">
        <v>1</v>
      </c>
      <c t="s" r="B581" s="5">
        <v>1</v>
      </c>
      <c t="s" r="C581" s="4">
        <v>392</v>
      </c>
      <c t="s" r="D581" s="4">
        <v>1</v>
      </c>
      <c t="s" r="E581" s="4">
        <v>1</v>
      </c>
      <c t="s" r="F581" s="4">
        <v>1</v>
      </c>
      <c t="s" r="G581" s="4">
        <v>1</v>
      </c>
    </row>
    <row r="582">
      <c t="s" r="A582" s="4">
        <v>1</v>
      </c>
      <c t="s" r="B582" s="5">
        <v>1</v>
      </c>
      <c t="s" r="C582" s="4">
        <v>30</v>
      </c>
      <c t="s" r="D582" s="4">
        <v>1</v>
      </c>
      <c t="s" r="E582" s="4">
        <v>1</v>
      </c>
      <c t="s" r="F582" s="4">
        <v>1</v>
      </c>
      <c t="s" r="G582" s="4">
        <v>1</v>
      </c>
    </row>
    <row r="583">
      <c t="s" r="A583" s="4">
        <v>1</v>
      </c>
      <c t="s" r="B583" s="5">
        <v>1</v>
      </c>
      <c t="s" r="C583" s="4">
        <v>31</v>
      </c>
      <c t="s" r="D583" s="4">
        <v>1</v>
      </c>
      <c t="s" r="E583" s="4">
        <v>1</v>
      </c>
      <c t="s" r="F583" s="4">
        <v>1</v>
      </c>
      <c t="s" r="G583" s="4">
        <v>1</v>
      </c>
    </row>
    <row r="584">
      <c t="s" r="A584" s="4">
        <v>1</v>
      </c>
      <c t="s" r="B584" s="5">
        <v>1</v>
      </c>
      <c t="s" r="C584" s="4">
        <v>405</v>
      </c>
      <c t="s" r="D584" s="4">
        <v>1</v>
      </c>
      <c t="s" r="E584" s="4">
        <v>1</v>
      </c>
      <c t="s" r="F584" s="4">
        <v>1</v>
      </c>
      <c t="s" r="G584" s="4">
        <v>1</v>
      </c>
    </row>
    <row r="585">
      <c t="s" r="A585" s="4">
        <v>1</v>
      </c>
      <c t="s" r="B585" s="5">
        <v>1</v>
      </c>
      <c t="s" r="C585" s="4">
        <v>1</v>
      </c>
      <c t="s" r="D585" s="4">
        <v>1</v>
      </c>
      <c t="s" r="E585" s="4">
        <v>1</v>
      </c>
      <c t="s" r="F585" s="4">
        <v>1</v>
      </c>
      <c t="s" r="G585" s="4">
        <v>1</v>
      </c>
    </row>
    <row r="586">
      <c t="s" r="A586" s="2">
        <v>406</v>
      </c>
      <c t="s" r="B586" s="6">
        <v>407</v>
      </c>
      <c t="s" r="C586" s="9">
        <v>381</v>
      </c>
      <c t="s" r="D586" s="4">
        <v>1</v>
      </c>
      <c t="s" r="E586" s="4">
        <v>1</v>
      </c>
      <c t="s" r="F586" s="4">
        <v>1</v>
      </c>
      <c t="s" r="G586" s="4">
        <v>1</v>
      </c>
    </row>
    <row r="587">
      <c t="s" r="A587" s="4">
        <v>1</v>
      </c>
      <c t="s" r="B587" s="5">
        <v>1</v>
      </c>
      <c t="s" r="C587" s="9">
        <v>382</v>
      </c>
      <c t="s" r="D587" s="4">
        <v>1</v>
      </c>
      <c t="s" r="E587" s="4">
        <v>1</v>
      </c>
      <c t="s" r="F587" s="4">
        <v>1</v>
      </c>
      <c t="s" r="G587" s="4">
        <v>1</v>
      </c>
    </row>
    <row r="588">
      <c t="s" r="A588" s="4">
        <v>1</v>
      </c>
      <c t="s" r="B588" s="5">
        <v>1</v>
      </c>
      <c t="s" r="C588" s="10">
        <v>331</v>
      </c>
      <c t="s" r="D588" s="11">
        <v>123</v>
      </c>
      <c r="E588" s="12">
        <v>15</v>
      </c>
      <c t="s" r="F588" s="13">
        <v>1</v>
      </c>
      <c t="str" r="G588" s="14">
        <f>IF(F588="",0,E588*F588)</f>
        <v/>
      </c>
    </row>
    <row r="589">
      <c t="s" r="A589" s="4">
        <v>1</v>
      </c>
      <c t="s" r="B589" s="5">
        <v>1</v>
      </c>
      <c t="s" r="C589" s="4">
        <v>383</v>
      </c>
      <c t="s" r="D589" s="4">
        <v>1</v>
      </c>
      <c t="s" r="E589" s="4">
        <v>1</v>
      </c>
      <c t="s" r="F589" s="4">
        <v>1</v>
      </c>
      <c t="s" r="G589" s="4">
        <v>1</v>
      </c>
    </row>
    <row r="590">
      <c t="s" r="A590" s="4">
        <v>1</v>
      </c>
      <c t="s" r="B590" s="5">
        <v>1</v>
      </c>
      <c t="s" r="C590" s="4">
        <v>384</v>
      </c>
      <c t="s" r="D590" s="4">
        <v>1</v>
      </c>
      <c t="s" r="E590" s="4">
        <v>1</v>
      </c>
      <c t="s" r="F590" s="4">
        <v>1</v>
      </c>
      <c t="s" r="G590" s="4">
        <v>1</v>
      </c>
    </row>
    <row r="591">
      <c t="s" r="A591" s="4">
        <v>1</v>
      </c>
      <c t="s" r="B591" s="5">
        <v>1</v>
      </c>
      <c t="s" r="C591" s="4">
        <v>385</v>
      </c>
      <c t="s" r="D591" s="4">
        <v>1</v>
      </c>
      <c t="s" r="E591" s="4">
        <v>1</v>
      </c>
      <c t="s" r="F591" s="4">
        <v>1</v>
      </c>
      <c t="s" r="G591" s="4">
        <v>1</v>
      </c>
    </row>
    <row r="592">
      <c t="s" r="A592" s="4">
        <v>1</v>
      </c>
      <c t="s" r="B592" s="5">
        <v>1</v>
      </c>
      <c t="s" r="C592" s="4">
        <v>386</v>
      </c>
      <c t="s" r="D592" s="4">
        <v>1</v>
      </c>
      <c t="s" r="E592" s="4">
        <v>1</v>
      </c>
      <c t="s" r="F592" s="4">
        <v>1</v>
      </c>
      <c t="s" r="G592" s="4">
        <v>1</v>
      </c>
    </row>
    <row r="593">
      <c t="s" r="A593" s="4">
        <v>1</v>
      </c>
      <c t="s" r="B593" s="5">
        <v>1</v>
      </c>
      <c t="s" r="C593" s="4">
        <v>200</v>
      </c>
      <c t="s" r="D593" s="4">
        <v>1</v>
      </c>
      <c t="s" r="E593" s="4">
        <v>1</v>
      </c>
      <c t="s" r="F593" s="4">
        <v>1</v>
      </c>
      <c t="s" r="G593" s="4">
        <v>1</v>
      </c>
    </row>
    <row r="594">
      <c t="s" r="A594" s="4">
        <v>1</v>
      </c>
      <c t="s" r="B594" s="5">
        <v>1</v>
      </c>
      <c t="s" r="C594" s="4">
        <v>408</v>
      </c>
      <c t="s" r="D594" s="4">
        <v>1</v>
      </c>
      <c t="s" r="E594" s="4">
        <v>1</v>
      </c>
      <c t="s" r="F594" s="4">
        <v>1</v>
      </c>
      <c t="s" r="G594" s="4">
        <v>1</v>
      </c>
    </row>
    <row r="595">
      <c t="s" r="A595" s="4">
        <v>1</v>
      </c>
      <c t="s" r="B595" s="5">
        <v>1</v>
      </c>
      <c t="s" r="C595" s="4">
        <v>403</v>
      </c>
      <c t="s" r="D595" s="4">
        <v>1</v>
      </c>
      <c t="s" r="E595" s="4">
        <v>1</v>
      </c>
      <c t="s" r="F595" s="4">
        <v>1</v>
      </c>
      <c t="s" r="G595" s="4">
        <v>1</v>
      </c>
    </row>
    <row r="596">
      <c t="s" r="A596" s="4">
        <v>1</v>
      </c>
      <c t="s" r="B596" s="5">
        <v>1</v>
      </c>
      <c t="s" r="C596" s="4">
        <v>390</v>
      </c>
      <c t="s" r="D596" s="4">
        <v>1</v>
      </c>
      <c t="s" r="E596" s="4">
        <v>1</v>
      </c>
      <c t="s" r="F596" s="4">
        <v>1</v>
      </c>
      <c t="s" r="G596" s="4">
        <v>1</v>
      </c>
    </row>
    <row r="597">
      <c t="s" r="A597" s="4">
        <v>1</v>
      </c>
      <c t="s" r="B597" s="5">
        <v>1</v>
      </c>
      <c t="s" r="C597" s="4">
        <v>404</v>
      </c>
      <c t="s" r="D597" s="4">
        <v>1</v>
      </c>
      <c t="s" r="E597" s="4">
        <v>1</v>
      </c>
      <c t="s" r="F597" s="4">
        <v>1</v>
      </c>
      <c t="s" r="G597" s="4">
        <v>1</v>
      </c>
    </row>
    <row r="598">
      <c t="s" r="A598" s="4">
        <v>1</v>
      </c>
      <c t="s" r="B598" s="5">
        <v>1</v>
      </c>
      <c t="s" r="C598" s="4">
        <v>392</v>
      </c>
      <c t="s" r="D598" s="4">
        <v>1</v>
      </c>
      <c t="s" r="E598" s="4">
        <v>1</v>
      </c>
      <c t="s" r="F598" s="4">
        <v>1</v>
      </c>
      <c t="s" r="G598" s="4">
        <v>1</v>
      </c>
    </row>
    <row r="599">
      <c t="s" r="A599" s="4">
        <v>1</v>
      </c>
      <c t="s" r="B599" s="5">
        <v>1</v>
      </c>
      <c t="s" r="C599" s="4">
        <v>30</v>
      </c>
      <c t="s" r="D599" s="4">
        <v>1</v>
      </c>
      <c t="s" r="E599" s="4">
        <v>1</v>
      </c>
      <c t="s" r="F599" s="4">
        <v>1</v>
      </c>
      <c t="s" r="G599" s="4">
        <v>1</v>
      </c>
    </row>
    <row r="600">
      <c t="s" r="A600" s="4">
        <v>1</v>
      </c>
      <c t="s" r="B600" s="5">
        <v>1</v>
      </c>
      <c t="s" r="C600" s="4">
        <v>31</v>
      </c>
      <c t="s" r="D600" s="4">
        <v>1</v>
      </c>
      <c t="s" r="E600" s="4">
        <v>1</v>
      </c>
      <c t="s" r="F600" s="4">
        <v>1</v>
      </c>
      <c t="s" r="G600" s="4">
        <v>1</v>
      </c>
    </row>
    <row r="601">
      <c t="s" r="A601" s="4">
        <v>1</v>
      </c>
      <c t="s" r="B601" s="5">
        <v>1</v>
      </c>
      <c t="s" r="C601" s="4">
        <v>409</v>
      </c>
      <c t="s" r="D601" s="4">
        <v>1</v>
      </c>
      <c t="s" r="E601" s="4">
        <v>1</v>
      </c>
      <c t="s" r="F601" s="4">
        <v>1</v>
      </c>
      <c t="s" r="G601" s="4">
        <v>1</v>
      </c>
    </row>
    <row r="602">
      <c t="s" r="A602" s="4">
        <v>1</v>
      </c>
      <c t="s" r="B602" s="5">
        <v>1</v>
      </c>
      <c t="s" r="C602" s="4">
        <v>1</v>
      </c>
      <c t="s" r="D602" s="4">
        <v>1</v>
      </c>
      <c t="s" r="E602" s="4">
        <v>1</v>
      </c>
      <c t="s" r="F602" s="4">
        <v>1</v>
      </c>
      <c t="s" r="G602" s="4">
        <v>1</v>
      </c>
    </row>
    <row r="603">
      <c t="s" r="A603" s="2">
        <v>410</v>
      </c>
      <c t="s" r="B603" s="6">
        <v>411</v>
      </c>
      <c t="s" r="C603" s="9">
        <v>412</v>
      </c>
      <c t="s" r="D603" s="4">
        <v>1</v>
      </c>
      <c t="s" r="E603" s="4">
        <v>1</v>
      </c>
      <c t="s" r="F603" s="4">
        <v>1</v>
      </c>
      <c t="s" r="G603" s="4">
        <v>1</v>
      </c>
    </row>
    <row r="604">
      <c t="s" r="A604" s="4">
        <v>1</v>
      </c>
      <c t="s" r="B604" s="5">
        <v>1</v>
      </c>
      <c t="s" r="C604" s="9">
        <v>413</v>
      </c>
      <c t="s" r="D604" s="4">
        <v>1</v>
      </c>
      <c t="s" r="E604" s="4">
        <v>1</v>
      </c>
      <c t="s" r="F604" s="4">
        <v>1</v>
      </c>
      <c t="s" r="G604" s="4">
        <v>1</v>
      </c>
    </row>
    <row r="605">
      <c t="s" r="A605" s="4">
        <v>1</v>
      </c>
      <c t="s" r="B605" s="5">
        <v>1</v>
      </c>
      <c t="s" r="C605" s="10">
        <v>331</v>
      </c>
      <c t="s" r="D605" s="11">
        <v>123</v>
      </c>
      <c r="E605" s="12">
        <v>15</v>
      </c>
      <c t="s" r="F605" s="13">
        <v>1</v>
      </c>
      <c t="str" r="G605" s="14">
        <f>IF(F605="",0,E605*F605)</f>
        <v/>
      </c>
    </row>
    <row r="606">
      <c t="s" r="A606" s="4">
        <v>1</v>
      </c>
      <c t="s" r="B606" s="5">
        <v>1</v>
      </c>
      <c t="s" r="C606" s="4">
        <v>414</v>
      </c>
      <c t="s" r="D606" s="4">
        <v>1</v>
      </c>
      <c t="s" r="E606" s="4">
        <v>1</v>
      </c>
      <c t="s" r="F606" s="4">
        <v>1</v>
      </c>
      <c t="s" r="G606" s="4">
        <v>1</v>
      </c>
    </row>
    <row r="607">
      <c t="s" r="A607" s="4">
        <v>1</v>
      </c>
      <c t="s" r="B607" s="5">
        <v>1</v>
      </c>
      <c t="s" r="C607" s="4">
        <v>384</v>
      </c>
      <c t="s" r="D607" s="4">
        <v>1</v>
      </c>
      <c t="s" r="E607" s="4">
        <v>1</v>
      </c>
      <c t="s" r="F607" s="4">
        <v>1</v>
      </c>
      <c t="s" r="G607" s="4">
        <v>1</v>
      </c>
    </row>
    <row r="608">
      <c t="s" r="A608" s="4">
        <v>1</v>
      </c>
      <c t="s" r="B608" s="5">
        <v>1</v>
      </c>
      <c t="s" r="C608" s="4">
        <v>415</v>
      </c>
      <c t="s" r="D608" s="4">
        <v>1</v>
      </c>
      <c t="s" r="E608" s="4">
        <v>1</v>
      </c>
      <c t="s" r="F608" s="4">
        <v>1</v>
      </c>
      <c t="s" r="G608" s="4">
        <v>1</v>
      </c>
    </row>
    <row r="609">
      <c t="s" r="A609" s="4">
        <v>1</v>
      </c>
      <c t="s" r="B609" s="5">
        <v>1</v>
      </c>
      <c t="s" r="C609" s="4">
        <v>386</v>
      </c>
      <c t="s" r="D609" s="4">
        <v>1</v>
      </c>
      <c t="s" r="E609" s="4">
        <v>1</v>
      </c>
      <c t="s" r="F609" s="4">
        <v>1</v>
      </c>
      <c t="s" r="G609" s="4">
        <v>1</v>
      </c>
    </row>
    <row r="610">
      <c t="s" r="A610" s="4">
        <v>1</v>
      </c>
      <c t="s" r="B610" s="5">
        <v>1</v>
      </c>
      <c t="s" r="C610" s="4">
        <v>416</v>
      </c>
      <c t="s" r="D610" s="4">
        <v>1</v>
      </c>
      <c t="s" r="E610" s="4">
        <v>1</v>
      </c>
      <c t="s" r="F610" s="4">
        <v>1</v>
      </c>
      <c t="s" r="G610" s="4">
        <v>1</v>
      </c>
    </row>
    <row r="611">
      <c t="s" r="A611" s="4">
        <v>1</v>
      </c>
      <c t="s" r="B611" s="5">
        <v>1</v>
      </c>
      <c t="s" r="C611" s="4">
        <v>178</v>
      </c>
      <c t="s" r="D611" s="4">
        <v>1</v>
      </c>
      <c t="s" r="E611" s="4">
        <v>1</v>
      </c>
      <c t="s" r="F611" s="4">
        <v>1</v>
      </c>
      <c t="s" r="G611" s="4">
        <v>1</v>
      </c>
    </row>
    <row r="612">
      <c t="s" r="A612" s="4">
        <v>1</v>
      </c>
      <c t="s" r="B612" s="5">
        <v>1</v>
      </c>
      <c t="s" r="C612" s="4">
        <v>417</v>
      </c>
      <c t="s" r="D612" s="4">
        <v>1</v>
      </c>
      <c t="s" r="E612" s="4">
        <v>1</v>
      </c>
      <c t="s" r="F612" s="4">
        <v>1</v>
      </c>
      <c t="s" r="G612" s="4">
        <v>1</v>
      </c>
    </row>
    <row r="613">
      <c t="s" r="A613" s="4">
        <v>1</v>
      </c>
      <c t="s" r="B613" s="5">
        <v>1</v>
      </c>
      <c t="s" r="C613" s="4">
        <v>418</v>
      </c>
      <c t="s" r="D613" s="4">
        <v>1</v>
      </c>
      <c t="s" r="E613" s="4">
        <v>1</v>
      </c>
      <c t="s" r="F613" s="4">
        <v>1</v>
      </c>
      <c t="s" r="G613" s="4">
        <v>1</v>
      </c>
    </row>
    <row r="614">
      <c t="s" r="A614" s="4">
        <v>1</v>
      </c>
      <c t="s" r="B614" s="5">
        <v>1</v>
      </c>
      <c t="s" r="C614" s="4">
        <v>419</v>
      </c>
      <c t="s" r="D614" s="4">
        <v>1</v>
      </c>
      <c t="s" r="E614" s="4">
        <v>1</v>
      </c>
      <c t="s" r="F614" s="4">
        <v>1</v>
      </c>
      <c t="s" r="G614" s="4">
        <v>1</v>
      </c>
    </row>
    <row r="615">
      <c t="s" r="A615" s="4">
        <v>1</v>
      </c>
      <c t="s" r="B615" s="5">
        <v>1</v>
      </c>
      <c t="s" r="C615" s="4">
        <v>420</v>
      </c>
      <c t="s" r="D615" s="4">
        <v>1</v>
      </c>
      <c t="s" r="E615" s="4">
        <v>1</v>
      </c>
      <c t="s" r="F615" s="4">
        <v>1</v>
      </c>
      <c t="s" r="G615" s="4">
        <v>1</v>
      </c>
    </row>
    <row r="616">
      <c t="s" r="A616" s="4">
        <v>1</v>
      </c>
      <c t="s" r="B616" s="5">
        <v>1</v>
      </c>
      <c t="s" r="C616" s="4">
        <v>421</v>
      </c>
      <c t="s" r="D616" s="4">
        <v>1</v>
      </c>
      <c t="s" r="E616" s="4">
        <v>1</v>
      </c>
      <c t="s" r="F616" s="4">
        <v>1</v>
      </c>
      <c t="s" r="G616" s="4">
        <v>1</v>
      </c>
    </row>
    <row r="617">
      <c t="s" r="A617" s="4">
        <v>1</v>
      </c>
      <c t="s" r="B617" s="5">
        <v>1</v>
      </c>
      <c t="s" r="C617" s="4">
        <v>30</v>
      </c>
      <c t="s" r="D617" s="4">
        <v>1</v>
      </c>
      <c t="s" r="E617" s="4">
        <v>1</v>
      </c>
      <c t="s" r="F617" s="4">
        <v>1</v>
      </c>
      <c t="s" r="G617" s="4">
        <v>1</v>
      </c>
    </row>
    <row r="618">
      <c t="s" r="A618" s="4">
        <v>1</v>
      </c>
      <c t="s" r="B618" s="5">
        <v>1</v>
      </c>
      <c t="s" r="C618" s="4">
        <v>31</v>
      </c>
      <c t="s" r="D618" s="4">
        <v>1</v>
      </c>
      <c t="s" r="E618" s="4">
        <v>1</v>
      </c>
      <c t="s" r="F618" s="4">
        <v>1</v>
      </c>
      <c t="s" r="G618" s="4">
        <v>1</v>
      </c>
    </row>
    <row r="619">
      <c t="s" r="A619" s="4">
        <v>1</v>
      </c>
      <c t="s" r="B619" s="5">
        <v>1</v>
      </c>
      <c t="s" r="C619" s="4">
        <v>422</v>
      </c>
      <c t="s" r="D619" s="4">
        <v>1</v>
      </c>
      <c t="s" r="E619" s="4">
        <v>1</v>
      </c>
      <c t="s" r="F619" s="4">
        <v>1</v>
      </c>
      <c t="s" r="G619" s="4">
        <v>1</v>
      </c>
    </row>
    <row r="620">
      <c t="s" r="A620" s="4">
        <v>1</v>
      </c>
      <c t="s" r="B620" s="5">
        <v>1</v>
      </c>
      <c t="s" r="C620" s="4">
        <v>1</v>
      </c>
      <c t="s" r="D620" s="4">
        <v>1</v>
      </c>
      <c t="s" r="E620" s="4">
        <v>1</v>
      </c>
      <c t="s" r="F620" s="4">
        <v>1</v>
      </c>
      <c t="s" r="G620" s="4">
        <v>1</v>
      </c>
    </row>
    <row r="621">
      <c t="s" r="A621" s="2">
        <v>423</v>
      </c>
      <c t="s" r="B621" s="6">
        <v>424</v>
      </c>
      <c t="s" r="C621" s="9">
        <v>425</v>
      </c>
      <c t="s" r="D621" s="4">
        <v>1</v>
      </c>
      <c t="s" r="E621" s="4">
        <v>1</v>
      </c>
      <c t="s" r="F621" s="4">
        <v>1</v>
      </c>
      <c t="s" r="G621" s="4">
        <v>1</v>
      </c>
    </row>
    <row r="622">
      <c t="s" r="A622" s="4">
        <v>1</v>
      </c>
      <c t="s" r="B622" s="5">
        <v>1</v>
      </c>
      <c t="s" r="C622" s="9">
        <v>426</v>
      </c>
      <c t="s" r="D622" s="4">
        <v>1</v>
      </c>
      <c t="s" r="E622" s="4">
        <v>1</v>
      </c>
      <c t="s" r="F622" s="4">
        <v>1</v>
      </c>
      <c t="s" r="G622" s="4">
        <v>1</v>
      </c>
    </row>
    <row r="623">
      <c t="s" r="A623" s="4">
        <v>1</v>
      </c>
      <c t="s" r="B623" s="5">
        <v>1</v>
      </c>
      <c t="s" r="C623" s="10">
        <v>331</v>
      </c>
      <c t="s" r="D623" s="11">
        <v>123</v>
      </c>
      <c r="E623" s="12">
        <v>160</v>
      </c>
      <c t="s" r="F623" s="13">
        <v>1</v>
      </c>
      <c t="str" r="G623" s="14">
        <f>IF(F623="",0,E623*F623)</f>
        <v/>
      </c>
    </row>
    <row r="624">
      <c t="s" r="A624" s="4">
        <v>1</v>
      </c>
      <c t="s" r="B624" s="5">
        <v>1</v>
      </c>
      <c t="s" r="C624" s="4">
        <v>427</v>
      </c>
      <c t="s" r="D624" s="4">
        <v>1</v>
      </c>
      <c t="s" r="E624" s="4">
        <v>1</v>
      </c>
      <c t="s" r="F624" s="4">
        <v>1</v>
      </c>
      <c t="s" r="G624" s="4">
        <v>1</v>
      </c>
    </row>
    <row r="625">
      <c t="s" r="A625" s="4">
        <v>1</v>
      </c>
      <c t="s" r="B625" s="5">
        <v>1</v>
      </c>
      <c t="s" r="C625" s="4">
        <v>415</v>
      </c>
      <c t="s" r="D625" s="4">
        <v>1</v>
      </c>
      <c t="s" r="E625" s="4">
        <v>1</v>
      </c>
      <c t="s" r="F625" s="4">
        <v>1</v>
      </c>
      <c t="s" r="G625" s="4">
        <v>1</v>
      </c>
    </row>
    <row r="626">
      <c t="s" r="A626" s="4">
        <v>1</v>
      </c>
      <c t="s" r="B626" s="5">
        <v>1</v>
      </c>
      <c t="s" r="C626" s="4">
        <v>386</v>
      </c>
      <c t="s" r="D626" s="4">
        <v>1</v>
      </c>
      <c t="s" r="E626" s="4">
        <v>1</v>
      </c>
      <c t="s" r="F626" s="4">
        <v>1</v>
      </c>
      <c t="s" r="G626" s="4">
        <v>1</v>
      </c>
    </row>
    <row r="627">
      <c t="s" r="A627" s="4">
        <v>1</v>
      </c>
      <c t="s" r="B627" s="5">
        <v>1</v>
      </c>
      <c t="s" r="C627" s="4">
        <v>416</v>
      </c>
      <c t="s" r="D627" s="4">
        <v>1</v>
      </c>
      <c t="s" r="E627" s="4">
        <v>1</v>
      </c>
      <c t="s" r="F627" s="4">
        <v>1</v>
      </c>
      <c t="s" r="G627" s="4">
        <v>1</v>
      </c>
    </row>
    <row r="628">
      <c t="s" r="A628" s="4">
        <v>1</v>
      </c>
      <c t="s" r="B628" s="5">
        <v>1</v>
      </c>
      <c t="s" r="C628" s="4">
        <v>178</v>
      </c>
      <c t="s" r="D628" s="4">
        <v>1</v>
      </c>
      <c t="s" r="E628" s="4">
        <v>1</v>
      </c>
      <c t="s" r="F628" s="4">
        <v>1</v>
      </c>
      <c t="s" r="G628" s="4">
        <v>1</v>
      </c>
    </row>
    <row r="629">
      <c t="s" r="A629" s="4">
        <v>1</v>
      </c>
      <c t="s" r="B629" s="5">
        <v>1</v>
      </c>
      <c t="s" r="C629" s="4">
        <v>428</v>
      </c>
      <c t="s" r="D629" s="4">
        <v>1</v>
      </c>
      <c t="s" r="E629" s="4">
        <v>1</v>
      </c>
      <c t="s" r="F629" s="4">
        <v>1</v>
      </c>
      <c t="s" r="G629" s="4">
        <v>1</v>
      </c>
    </row>
    <row r="630">
      <c t="s" r="A630" s="4">
        <v>1</v>
      </c>
      <c t="s" r="B630" s="5">
        <v>1</v>
      </c>
      <c t="s" r="C630" s="4">
        <v>429</v>
      </c>
      <c t="s" r="D630" s="4">
        <v>1</v>
      </c>
      <c t="s" r="E630" s="4">
        <v>1</v>
      </c>
      <c t="s" r="F630" s="4">
        <v>1</v>
      </c>
      <c t="s" r="G630" s="4">
        <v>1</v>
      </c>
    </row>
    <row r="631">
      <c t="s" r="A631" s="4">
        <v>1</v>
      </c>
      <c t="s" r="B631" s="5">
        <v>1</v>
      </c>
      <c t="s" r="C631" s="4">
        <v>419</v>
      </c>
      <c t="s" r="D631" s="4">
        <v>1</v>
      </c>
      <c t="s" r="E631" s="4">
        <v>1</v>
      </c>
      <c t="s" r="F631" s="4">
        <v>1</v>
      </c>
      <c t="s" r="G631" s="4">
        <v>1</v>
      </c>
    </row>
    <row r="632">
      <c t="s" r="A632" s="4">
        <v>1</v>
      </c>
      <c t="s" r="B632" s="5">
        <v>1</v>
      </c>
      <c t="s" r="C632" s="4">
        <v>420</v>
      </c>
      <c t="s" r="D632" s="4">
        <v>1</v>
      </c>
      <c t="s" r="E632" s="4">
        <v>1</v>
      </c>
      <c t="s" r="F632" s="4">
        <v>1</v>
      </c>
      <c t="s" r="G632" s="4">
        <v>1</v>
      </c>
    </row>
    <row r="633">
      <c t="s" r="A633" s="4">
        <v>1</v>
      </c>
      <c t="s" r="B633" s="5">
        <v>1</v>
      </c>
      <c t="s" r="C633" s="4">
        <v>421</v>
      </c>
      <c t="s" r="D633" s="4">
        <v>1</v>
      </c>
      <c t="s" r="E633" s="4">
        <v>1</v>
      </c>
      <c t="s" r="F633" s="4">
        <v>1</v>
      </c>
      <c t="s" r="G633" s="4">
        <v>1</v>
      </c>
    </row>
    <row r="634">
      <c t="s" r="A634" s="4">
        <v>1</v>
      </c>
      <c t="s" r="B634" s="5">
        <v>1</v>
      </c>
      <c t="s" r="C634" s="4">
        <v>30</v>
      </c>
      <c t="s" r="D634" s="4">
        <v>1</v>
      </c>
      <c t="s" r="E634" s="4">
        <v>1</v>
      </c>
      <c t="s" r="F634" s="4">
        <v>1</v>
      </c>
      <c t="s" r="G634" s="4">
        <v>1</v>
      </c>
    </row>
    <row r="635">
      <c t="s" r="A635" s="4">
        <v>1</v>
      </c>
      <c t="s" r="B635" s="5">
        <v>1</v>
      </c>
      <c t="s" r="C635" s="4">
        <v>31</v>
      </c>
      <c t="s" r="D635" s="4">
        <v>1</v>
      </c>
      <c t="s" r="E635" s="4">
        <v>1</v>
      </c>
      <c t="s" r="F635" s="4">
        <v>1</v>
      </c>
      <c t="s" r="G635" s="4">
        <v>1</v>
      </c>
    </row>
    <row r="636">
      <c t="s" r="A636" s="4">
        <v>1</v>
      </c>
      <c t="s" r="B636" s="5">
        <v>1</v>
      </c>
      <c t="s" r="C636" s="4">
        <v>430</v>
      </c>
      <c t="s" r="D636" s="4">
        <v>1</v>
      </c>
      <c t="s" r="E636" s="4">
        <v>1</v>
      </c>
      <c t="s" r="F636" s="4">
        <v>1</v>
      </c>
      <c t="s" r="G636" s="4">
        <v>1</v>
      </c>
    </row>
    <row r="637">
      <c t="s" r="A637" s="4">
        <v>1</v>
      </c>
      <c t="s" r="B637" s="5">
        <v>1</v>
      </c>
      <c t="s" r="C637" s="4">
        <v>1</v>
      </c>
      <c t="s" r="D637" s="4">
        <v>1</v>
      </c>
      <c t="s" r="E637" s="4">
        <v>1</v>
      </c>
      <c t="s" r="F637" s="4">
        <v>1</v>
      </c>
      <c t="s" r="G637" s="4">
        <v>1</v>
      </c>
    </row>
    <row r="638">
      <c t="s" r="A638" s="2">
        <v>431</v>
      </c>
      <c t="s" r="B638" s="6">
        <v>432</v>
      </c>
      <c t="s" r="C638" s="9">
        <v>425</v>
      </c>
      <c t="s" r="D638" s="4">
        <v>1</v>
      </c>
      <c t="s" r="E638" s="4">
        <v>1</v>
      </c>
      <c t="s" r="F638" s="4">
        <v>1</v>
      </c>
      <c t="s" r="G638" s="4">
        <v>1</v>
      </c>
    </row>
    <row r="639">
      <c t="s" r="A639" s="4">
        <v>1</v>
      </c>
      <c t="s" r="B639" s="5">
        <v>1</v>
      </c>
      <c t="s" r="C639" s="9">
        <v>426</v>
      </c>
      <c t="s" r="D639" s="4">
        <v>1</v>
      </c>
      <c t="s" r="E639" s="4">
        <v>1</v>
      </c>
      <c t="s" r="F639" s="4">
        <v>1</v>
      </c>
      <c t="s" r="G639" s="4">
        <v>1</v>
      </c>
    </row>
    <row r="640">
      <c t="s" r="A640" s="4">
        <v>1</v>
      </c>
      <c t="s" r="B640" s="5">
        <v>1</v>
      </c>
      <c t="s" r="C640" s="10">
        <v>331</v>
      </c>
      <c t="s" r="D640" s="11">
        <v>123</v>
      </c>
      <c r="E640" s="12">
        <v>40</v>
      </c>
      <c t="s" r="F640" s="13">
        <v>1</v>
      </c>
      <c t="str" r="G640" s="14">
        <f>IF(F640="",0,E640*F640)</f>
        <v/>
      </c>
    </row>
    <row r="641">
      <c t="s" r="A641" s="4">
        <v>1</v>
      </c>
      <c t="s" r="B641" s="5">
        <v>1</v>
      </c>
      <c t="s" r="C641" s="4">
        <v>427</v>
      </c>
      <c t="s" r="D641" s="4">
        <v>1</v>
      </c>
      <c t="s" r="E641" s="4">
        <v>1</v>
      </c>
      <c t="s" r="F641" s="4">
        <v>1</v>
      </c>
      <c t="s" r="G641" s="4">
        <v>1</v>
      </c>
    </row>
    <row r="642">
      <c t="s" r="A642" s="4">
        <v>1</v>
      </c>
      <c t="s" r="B642" s="5">
        <v>1</v>
      </c>
      <c t="s" r="C642" s="4">
        <v>415</v>
      </c>
      <c t="s" r="D642" s="4">
        <v>1</v>
      </c>
      <c t="s" r="E642" s="4">
        <v>1</v>
      </c>
      <c t="s" r="F642" s="4">
        <v>1</v>
      </c>
      <c t="s" r="G642" s="4">
        <v>1</v>
      </c>
    </row>
    <row r="643">
      <c t="s" r="A643" s="4">
        <v>1</v>
      </c>
      <c t="s" r="B643" s="5">
        <v>1</v>
      </c>
      <c t="s" r="C643" s="4">
        <v>386</v>
      </c>
      <c t="s" r="D643" s="4">
        <v>1</v>
      </c>
      <c t="s" r="E643" s="4">
        <v>1</v>
      </c>
      <c t="s" r="F643" s="4">
        <v>1</v>
      </c>
      <c t="s" r="G643" s="4">
        <v>1</v>
      </c>
    </row>
    <row r="644">
      <c t="s" r="A644" s="4">
        <v>1</v>
      </c>
      <c t="s" r="B644" s="5">
        <v>1</v>
      </c>
      <c t="s" r="C644" s="4">
        <v>416</v>
      </c>
      <c t="s" r="D644" s="4">
        <v>1</v>
      </c>
      <c t="s" r="E644" s="4">
        <v>1</v>
      </c>
      <c t="s" r="F644" s="4">
        <v>1</v>
      </c>
      <c t="s" r="G644" s="4">
        <v>1</v>
      </c>
    </row>
    <row r="645">
      <c t="s" r="A645" s="4">
        <v>1</v>
      </c>
      <c t="s" r="B645" s="5">
        <v>1</v>
      </c>
      <c t="s" r="C645" s="4">
        <v>178</v>
      </c>
      <c t="s" r="D645" s="4">
        <v>1</v>
      </c>
      <c t="s" r="E645" s="4">
        <v>1</v>
      </c>
      <c t="s" r="F645" s="4">
        <v>1</v>
      </c>
      <c t="s" r="G645" s="4">
        <v>1</v>
      </c>
    </row>
    <row r="646">
      <c t="s" r="A646" s="4">
        <v>1</v>
      </c>
      <c t="s" r="B646" s="5">
        <v>1</v>
      </c>
      <c t="s" r="C646" s="4">
        <v>428</v>
      </c>
      <c t="s" r="D646" s="4">
        <v>1</v>
      </c>
      <c t="s" r="E646" s="4">
        <v>1</v>
      </c>
      <c t="s" r="F646" s="4">
        <v>1</v>
      </c>
      <c t="s" r="G646" s="4">
        <v>1</v>
      </c>
    </row>
    <row r="647">
      <c t="s" r="A647" s="4">
        <v>1</v>
      </c>
      <c t="s" r="B647" s="5">
        <v>1</v>
      </c>
      <c t="s" r="C647" s="4">
        <v>433</v>
      </c>
      <c t="s" r="D647" s="4">
        <v>1</v>
      </c>
      <c t="s" r="E647" s="4">
        <v>1</v>
      </c>
      <c t="s" r="F647" s="4">
        <v>1</v>
      </c>
      <c t="s" r="G647" s="4">
        <v>1</v>
      </c>
    </row>
    <row r="648">
      <c t="s" r="A648" s="4">
        <v>1</v>
      </c>
      <c t="s" r="B648" s="5">
        <v>1</v>
      </c>
      <c t="s" r="C648" s="4">
        <v>419</v>
      </c>
      <c t="s" r="D648" s="4">
        <v>1</v>
      </c>
      <c t="s" r="E648" s="4">
        <v>1</v>
      </c>
      <c t="s" r="F648" s="4">
        <v>1</v>
      </c>
      <c t="s" r="G648" s="4">
        <v>1</v>
      </c>
    </row>
    <row r="649">
      <c t="s" r="A649" s="4">
        <v>1</v>
      </c>
      <c t="s" r="B649" s="5">
        <v>1</v>
      </c>
      <c t="s" r="C649" s="4">
        <v>420</v>
      </c>
      <c t="s" r="D649" s="4">
        <v>1</v>
      </c>
      <c t="s" r="E649" s="4">
        <v>1</v>
      </c>
      <c t="s" r="F649" s="4">
        <v>1</v>
      </c>
      <c t="s" r="G649" s="4">
        <v>1</v>
      </c>
    </row>
    <row r="650">
      <c t="s" r="A650" s="4">
        <v>1</v>
      </c>
      <c t="s" r="B650" s="5">
        <v>1</v>
      </c>
      <c t="s" r="C650" s="4">
        <v>421</v>
      </c>
      <c t="s" r="D650" s="4">
        <v>1</v>
      </c>
      <c t="s" r="E650" s="4">
        <v>1</v>
      </c>
      <c t="s" r="F650" s="4">
        <v>1</v>
      </c>
      <c t="s" r="G650" s="4">
        <v>1</v>
      </c>
    </row>
    <row r="651">
      <c t="s" r="A651" s="4">
        <v>1</v>
      </c>
      <c t="s" r="B651" s="5">
        <v>1</v>
      </c>
      <c t="s" r="C651" s="4">
        <v>30</v>
      </c>
      <c t="s" r="D651" s="4">
        <v>1</v>
      </c>
      <c t="s" r="E651" s="4">
        <v>1</v>
      </c>
      <c t="s" r="F651" s="4">
        <v>1</v>
      </c>
      <c t="s" r="G651" s="4">
        <v>1</v>
      </c>
    </row>
    <row r="652">
      <c t="s" r="A652" s="4">
        <v>1</v>
      </c>
      <c t="s" r="B652" s="5">
        <v>1</v>
      </c>
      <c t="s" r="C652" s="4">
        <v>31</v>
      </c>
      <c t="s" r="D652" s="4">
        <v>1</v>
      </c>
      <c t="s" r="E652" s="4">
        <v>1</v>
      </c>
      <c t="s" r="F652" s="4">
        <v>1</v>
      </c>
      <c t="s" r="G652" s="4">
        <v>1</v>
      </c>
    </row>
    <row r="653">
      <c t="s" r="A653" s="4">
        <v>1</v>
      </c>
      <c t="s" r="B653" s="5">
        <v>1</v>
      </c>
      <c t="s" r="C653" s="4">
        <v>434</v>
      </c>
      <c t="s" r="D653" s="4">
        <v>1</v>
      </c>
      <c t="s" r="E653" s="4">
        <v>1</v>
      </c>
      <c t="s" r="F653" s="4">
        <v>1</v>
      </c>
      <c t="s" r="G653" s="4">
        <v>1</v>
      </c>
    </row>
    <row r="654">
      <c t="s" r="A654" s="4">
        <v>1</v>
      </c>
      <c t="s" r="B654" s="5">
        <v>1</v>
      </c>
      <c t="s" r="C654" s="4">
        <v>1</v>
      </c>
      <c t="s" r="D654" s="4">
        <v>1</v>
      </c>
      <c t="s" r="E654" s="4">
        <v>1</v>
      </c>
      <c t="s" r="F654" s="4">
        <v>1</v>
      </c>
      <c t="s" r="G654" s="4">
        <v>1</v>
      </c>
    </row>
    <row r="655">
      <c t="s" r="A655" s="2">
        <v>435</v>
      </c>
      <c t="s" r="B655" s="6">
        <v>436</v>
      </c>
      <c t="s" r="C655" s="9">
        <v>437</v>
      </c>
      <c t="s" r="D655" s="4">
        <v>1</v>
      </c>
      <c t="s" r="E655" s="4">
        <v>1</v>
      </c>
      <c t="s" r="F655" s="4">
        <v>1</v>
      </c>
      <c t="s" r="G655" s="4">
        <v>1</v>
      </c>
    </row>
    <row r="656">
      <c t="s" r="A656" s="4">
        <v>1</v>
      </c>
      <c t="s" r="B656" s="5">
        <v>1</v>
      </c>
      <c t="s" r="C656" s="9">
        <v>426</v>
      </c>
      <c t="s" r="D656" s="4">
        <v>1</v>
      </c>
      <c t="s" r="E656" s="4">
        <v>1</v>
      </c>
      <c t="s" r="F656" s="4">
        <v>1</v>
      </c>
      <c t="s" r="G656" s="4">
        <v>1</v>
      </c>
    </row>
    <row r="657">
      <c t="s" r="A657" s="4">
        <v>1</v>
      </c>
      <c t="s" r="B657" s="5">
        <v>1</v>
      </c>
      <c t="s" r="C657" s="10">
        <v>331</v>
      </c>
      <c t="s" r="D657" s="11">
        <v>123</v>
      </c>
      <c r="E657" s="12">
        <v>35</v>
      </c>
      <c t="s" r="F657" s="13">
        <v>1</v>
      </c>
      <c t="str" r="G657" s="14">
        <f>IF(F657="",0,E657*F657)</f>
        <v/>
      </c>
    </row>
    <row r="658">
      <c t="s" r="A658" s="4">
        <v>1</v>
      </c>
      <c t="s" r="B658" s="5">
        <v>1</v>
      </c>
      <c t="s" r="C658" s="4">
        <v>438</v>
      </c>
      <c t="s" r="D658" s="4">
        <v>1</v>
      </c>
      <c t="s" r="E658" s="4">
        <v>1</v>
      </c>
      <c t="s" r="F658" s="4">
        <v>1</v>
      </c>
      <c t="s" r="G658" s="4">
        <v>1</v>
      </c>
    </row>
    <row r="659">
      <c t="s" r="A659" s="4">
        <v>1</v>
      </c>
      <c t="s" r="B659" s="5">
        <v>1</v>
      </c>
      <c t="s" r="C659" s="4">
        <v>385</v>
      </c>
      <c t="s" r="D659" s="4">
        <v>1</v>
      </c>
      <c t="s" r="E659" s="4">
        <v>1</v>
      </c>
      <c t="s" r="F659" s="4">
        <v>1</v>
      </c>
      <c t="s" r="G659" s="4">
        <v>1</v>
      </c>
    </row>
    <row r="660">
      <c t="s" r="A660" s="4">
        <v>1</v>
      </c>
      <c t="s" r="B660" s="5">
        <v>1</v>
      </c>
      <c t="s" r="C660" s="4">
        <v>386</v>
      </c>
      <c t="s" r="D660" s="4">
        <v>1</v>
      </c>
      <c t="s" r="E660" s="4">
        <v>1</v>
      </c>
      <c t="s" r="F660" s="4">
        <v>1</v>
      </c>
      <c t="s" r="G660" s="4">
        <v>1</v>
      </c>
    </row>
    <row r="661">
      <c t="s" r="A661" s="4">
        <v>1</v>
      </c>
      <c t="s" r="B661" s="5">
        <v>1</v>
      </c>
      <c t="s" r="C661" s="4">
        <v>416</v>
      </c>
      <c t="s" r="D661" s="4">
        <v>1</v>
      </c>
      <c t="s" r="E661" s="4">
        <v>1</v>
      </c>
      <c t="s" r="F661" s="4">
        <v>1</v>
      </c>
      <c t="s" r="G661" s="4">
        <v>1</v>
      </c>
    </row>
    <row r="662">
      <c t="s" r="A662" s="4">
        <v>1</v>
      </c>
      <c t="s" r="B662" s="5">
        <v>1</v>
      </c>
      <c t="s" r="C662" s="4">
        <v>191</v>
      </c>
      <c t="s" r="D662" s="4">
        <v>1</v>
      </c>
      <c t="s" r="E662" s="4">
        <v>1</v>
      </c>
      <c t="s" r="F662" s="4">
        <v>1</v>
      </c>
      <c t="s" r="G662" s="4">
        <v>1</v>
      </c>
    </row>
    <row r="663">
      <c t="s" r="A663" s="4">
        <v>1</v>
      </c>
      <c t="s" r="B663" s="5">
        <v>1</v>
      </c>
      <c t="s" r="C663" s="4">
        <v>439</v>
      </c>
      <c t="s" r="D663" s="4">
        <v>1</v>
      </c>
      <c t="s" r="E663" s="4">
        <v>1</v>
      </c>
      <c t="s" r="F663" s="4">
        <v>1</v>
      </c>
      <c t="s" r="G663" s="4">
        <v>1</v>
      </c>
    </row>
    <row r="664">
      <c t="s" r="A664" s="4">
        <v>1</v>
      </c>
      <c t="s" r="B664" s="5">
        <v>1</v>
      </c>
      <c t="s" r="C664" s="4">
        <v>440</v>
      </c>
      <c t="s" r="D664" s="4">
        <v>1</v>
      </c>
      <c t="s" r="E664" s="4">
        <v>1</v>
      </c>
      <c t="s" r="F664" s="4">
        <v>1</v>
      </c>
      <c t="s" r="G664" s="4">
        <v>1</v>
      </c>
    </row>
    <row r="665">
      <c t="s" r="A665" s="4">
        <v>1</v>
      </c>
      <c t="s" r="B665" s="5">
        <v>1</v>
      </c>
      <c t="s" r="C665" s="4">
        <v>419</v>
      </c>
      <c t="s" r="D665" s="4">
        <v>1</v>
      </c>
      <c t="s" r="E665" s="4">
        <v>1</v>
      </c>
      <c t="s" r="F665" s="4">
        <v>1</v>
      </c>
      <c t="s" r="G665" s="4">
        <v>1</v>
      </c>
    </row>
    <row r="666">
      <c t="s" r="A666" s="4">
        <v>1</v>
      </c>
      <c t="s" r="B666" s="5">
        <v>1</v>
      </c>
      <c t="s" r="C666" s="4">
        <v>420</v>
      </c>
      <c t="s" r="D666" s="4">
        <v>1</v>
      </c>
      <c t="s" r="E666" s="4">
        <v>1</v>
      </c>
      <c t="s" r="F666" s="4">
        <v>1</v>
      </c>
      <c t="s" r="G666" s="4">
        <v>1</v>
      </c>
    </row>
    <row r="667">
      <c t="s" r="A667" s="4">
        <v>1</v>
      </c>
      <c t="s" r="B667" s="5">
        <v>1</v>
      </c>
      <c t="s" r="C667" s="4">
        <v>421</v>
      </c>
      <c t="s" r="D667" s="4">
        <v>1</v>
      </c>
      <c t="s" r="E667" s="4">
        <v>1</v>
      </c>
      <c t="s" r="F667" s="4">
        <v>1</v>
      </c>
      <c t="s" r="G667" s="4">
        <v>1</v>
      </c>
    </row>
    <row r="668">
      <c t="s" r="A668" s="4">
        <v>1</v>
      </c>
      <c t="s" r="B668" s="5">
        <v>1</v>
      </c>
      <c t="s" r="C668" s="4">
        <v>30</v>
      </c>
      <c t="s" r="D668" s="4">
        <v>1</v>
      </c>
      <c t="s" r="E668" s="4">
        <v>1</v>
      </c>
      <c t="s" r="F668" s="4">
        <v>1</v>
      </c>
      <c t="s" r="G668" s="4">
        <v>1</v>
      </c>
    </row>
    <row r="669">
      <c t="s" r="A669" s="4">
        <v>1</v>
      </c>
      <c t="s" r="B669" s="5">
        <v>1</v>
      </c>
      <c t="s" r="C669" s="4">
        <v>31</v>
      </c>
      <c t="s" r="D669" s="4">
        <v>1</v>
      </c>
      <c t="s" r="E669" s="4">
        <v>1</v>
      </c>
      <c t="s" r="F669" s="4">
        <v>1</v>
      </c>
      <c t="s" r="G669" s="4">
        <v>1</v>
      </c>
    </row>
    <row r="670">
      <c t="s" r="A670" s="4">
        <v>1</v>
      </c>
      <c t="s" r="B670" s="5">
        <v>1</v>
      </c>
      <c t="s" r="C670" s="4">
        <v>441</v>
      </c>
      <c t="s" r="D670" s="4">
        <v>1</v>
      </c>
      <c t="s" r="E670" s="4">
        <v>1</v>
      </c>
      <c t="s" r="F670" s="4">
        <v>1</v>
      </c>
      <c t="s" r="G670" s="4">
        <v>1</v>
      </c>
    </row>
    <row r="671">
      <c t="s" r="A671" s="4">
        <v>1</v>
      </c>
      <c t="s" r="B671" s="5">
        <v>1</v>
      </c>
      <c t="s" r="C671" s="4">
        <v>1</v>
      </c>
      <c t="s" r="D671" s="4">
        <v>1</v>
      </c>
      <c t="s" r="E671" s="4">
        <v>1</v>
      </c>
      <c t="s" r="F671" s="4">
        <v>1</v>
      </c>
      <c t="s" r="G671" s="4">
        <v>1</v>
      </c>
    </row>
    <row r="672">
      <c t="s" r="A672" s="2">
        <v>442</v>
      </c>
      <c t="s" r="B672" s="6">
        <v>443</v>
      </c>
      <c t="s" r="C672" s="9">
        <v>444</v>
      </c>
      <c t="s" r="D672" s="4">
        <v>1</v>
      </c>
      <c t="s" r="E672" s="4">
        <v>1</v>
      </c>
      <c t="s" r="F672" s="4">
        <v>1</v>
      </c>
      <c t="s" r="G672" s="4">
        <v>1</v>
      </c>
    </row>
    <row r="673">
      <c t="s" r="A673" s="4">
        <v>1</v>
      </c>
      <c t="s" r="B673" s="5">
        <v>1</v>
      </c>
      <c t="s" r="C673" s="9">
        <v>369</v>
      </c>
      <c t="s" r="D673" s="4">
        <v>1</v>
      </c>
      <c t="s" r="E673" s="4">
        <v>1</v>
      </c>
      <c t="s" r="F673" s="4">
        <v>1</v>
      </c>
      <c t="s" r="G673" s="4">
        <v>1</v>
      </c>
    </row>
    <row r="674">
      <c t="s" r="A674" s="4">
        <v>1</v>
      </c>
      <c t="s" r="B674" s="5">
        <v>1</v>
      </c>
      <c t="s" r="C674" s="10">
        <v>230</v>
      </c>
      <c t="s" r="D674" s="11">
        <v>81</v>
      </c>
      <c r="E674" s="12">
        <v>1</v>
      </c>
      <c t="s" r="F674" s="13">
        <v>1</v>
      </c>
      <c t="str" r="G674" s="14">
        <f>IF(F674="",0,E674*F674)</f>
        <v/>
      </c>
    </row>
    <row r="675">
      <c t="s" r="A675" s="4">
        <v>1</v>
      </c>
      <c t="s" r="B675" s="5">
        <v>1</v>
      </c>
      <c t="s" r="C675" s="4">
        <v>370</v>
      </c>
      <c t="s" r="D675" s="4">
        <v>1</v>
      </c>
      <c t="s" r="E675" s="4">
        <v>1</v>
      </c>
      <c t="s" r="F675" s="4">
        <v>1</v>
      </c>
      <c t="s" r="G675" s="4">
        <v>1</v>
      </c>
    </row>
    <row r="676">
      <c t="s" r="A676" s="4">
        <v>1</v>
      </c>
      <c t="s" r="B676" s="5">
        <v>1</v>
      </c>
      <c t="s" r="C676" s="4">
        <v>445</v>
      </c>
      <c t="s" r="D676" s="4">
        <v>1</v>
      </c>
      <c t="s" r="E676" s="4">
        <v>1</v>
      </c>
      <c t="s" r="F676" s="4">
        <v>1</v>
      </c>
      <c t="s" r="G676" s="4">
        <v>1</v>
      </c>
    </row>
    <row r="677">
      <c t="s" r="A677" s="4">
        <v>1</v>
      </c>
      <c t="s" r="B677" s="5">
        <v>1</v>
      </c>
      <c t="s" r="C677" s="4">
        <v>372</v>
      </c>
      <c t="s" r="D677" s="4">
        <v>1</v>
      </c>
      <c t="s" r="E677" s="4">
        <v>1</v>
      </c>
      <c t="s" r="F677" s="4">
        <v>1</v>
      </c>
      <c t="s" r="G677" s="4">
        <v>1</v>
      </c>
    </row>
    <row r="678">
      <c t="s" r="A678" s="4">
        <v>1</v>
      </c>
      <c t="s" r="B678" s="5">
        <v>1</v>
      </c>
      <c t="s" r="C678" s="4">
        <v>178</v>
      </c>
      <c t="s" r="D678" s="4">
        <v>1</v>
      </c>
      <c t="s" r="E678" s="4">
        <v>1</v>
      </c>
      <c t="s" r="F678" s="4">
        <v>1</v>
      </c>
      <c t="s" r="G678" s="4">
        <v>1</v>
      </c>
    </row>
    <row r="679">
      <c t="s" r="A679" s="4">
        <v>1</v>
      </c>
      <c t="s" r="B679" s="5">
        <v>1</v>
      </c>
      <c t="s" r="C679" s="4">
        <v>48</v>
      </c>
      <c t="s" r="D679" s="4">
        <v>1</v>
      </c>
      <c t="s" r="E679" s="4">
        <v>1</v>
      </c>
      <c t="s" r="F679" s="4">
        <v>1</v>
      </c>
      <c t="s" r="G679" s="4">
        <v>1</v>
      </c>
    </row>
    <row r="680">
      <c t="s" r="A680" s="4">
        <v>1</v>
      </c>
      <c t="s" r="B680" s="5">
        <v>1</v>
      </c>
      <c t="s" r="C680" s="4">
        <v>446</v>
      </c>
      <c t="s" r="D680" s="4">
        <v>1</v>
      </c>
      <c t="s" r="E680" s="4">
        <v>1</v>
      </c>
      <c t="s" r="F680" s="4">
        <v>1</v>
      </c>
      <c t="s" r="G680" s="4">
        <v>1</v>
      </c>
    </row>
    <row r="681">
      <c t="s" r="A681" s="4">
        <v>1</v>
      </c>
      <c t="s" r="B681" s="5">
        <v>1</v>
      </c>
      <c t="s" r="C681" s="4">
        <v>374</v>
      </c>
      <c t="s" r="D681" s="4">
        <v>1</v>
      </c>
      <c t="s" r="E681" s="4">
        <v>1</v>
      </c>
      <c t="s" r="F681" s="4">
        <v>1</v>
      </c>
      <c t="s" r="G681" s="4">
        <v>1</v>
      </c>
    </row>
    <row r="682">
      <c t="s" r="A682" s="4">
        <v>1</v>
      </c>
      <c t="s" r="B682" s="5">
        <v>1</v>
      </c>
      <c t="s" r="C682" s="4">
        <v>375</v>
      </c>
      <c t="s" r="D682" s="4">
        <v>1</v>
      </c>
      <c t="s" r="E682" s="4">
        <v>1</v>
      </c>
      <c t="s" r="F682" s="4">
        <v>1</v>
      </c>
      <c t="s" r="G682" s="4">
        <v>1</v>
      </c>
    </row>
    <row r="683">
      <c t="s" r="A683" s="4">
        <v>1</v>
      </c>
      <c t="s" r="B683" s="5">
        <v>1</v>
      </c>
      <c t="s" r="C683" s="4">
        <v>376</v>
      </c>
      <c t="s" r="D683" s="4">
        <v>1</v>
      </c>
      <c t="s" r="E683" s="4">
        <v>1</v>
      </c>
      <c t="s" r="F683" s="4">
        <v>1</v>
      </c>
      <c t="s" r="G683" s="4">
        <v>1</v>
      </c>
    </row>
    <row r="684">
      <c t="s" r="A684" s="4">
        <v>1</v>
      </c>
      <c t="s" r="B684" s="5">
        <v>1</v>
      </c>
      <c t="s" r="C684" s="4">
        <v>377</v>
      </c>
      <c t="s" r="D684" s="4">
        <v>1</v>
      </c>
      <c t="s" r="E684" s="4">
        <v>1</v>
      </c>
      <c t="s" r="F684" s="4">
        <v>1</v>
      </c>
      <c t="s" r="G684" s="4">
        <v>1</v>
      </c>
    </row>
    <row r="685">
      <c t="s" r="A685" s="4">
        <v>1</v>
      </c>
      <c t="s" r="B685" s="5">
        <v>1</v>
      </c>
      <c t="s" r="C685" s="4">
        <v>30</v>
      </c>
      <c t="s" r="D685" s="4">
        <v>1</v>
      </c>
      <c t="s" r="E685" s="4">
        <v>1</v>
      </c>
      <c t="s" r="F685" s="4">
        <v>1</v>
      </c>
      <c t="s" r="G685" s="4">
        <v>1</v>
      </c>
    </row>
    <row r="686">
      <c t="s" r="A686" s="4">
        <v>1</v>
      </c>
      <c t="s" r="B686" s="5">
        <v>1</v>
      </c>
      <c t="s" r="C686" s="4">
        <v>31</v>
      </c>
      <c t="s" r="D686" s="4">
        <v>1</v>
      </c>
      <c t="s" r="E686" s="4">
        <v>1</v>
      </c>
      <c t="s" r="F686" s="4">
        <v>1</v>
      </c>
      <c t="s" r="G686" s="4">
        <v>1</v>
      </c>
    </row>
    <row r="687">
      <c t="s" r="A687" s="4">
        <v>1</v>
      </c>
      <c t="s" r="B687" s="5">
        <v>1</v>
      </c>
      <c t="s" r="C687" s="4">
        <v>447</v>
      </c>
      <c t="s" r="D687" s="4">
        <v>1</v>
      </c>
      <c t="s" r="E687" s="4">
        <v>1</v>
      </c>
      <c t="s" r="F687" s="4">
        <v>1</v>
      </c>
      <c t="s" r="G687" s="4">
        <v>1</v>
      </c>
    </row>
    <row r="688">
      <c t="s" r="A688" s="4">
        <v>1</v>
      </c>
      <c t="s" r="B688" s="5">
        <v>1</v>
      </c>
      <c t="s" r="C688" s="4">
        <v>1</v>
      </c>
      <c t="s" r="D688" s="4">
        <v>1</v>
      </c>
      <c t="s" r="E688" s="4">
        <v>1</v>
      </c>
      <c t="s" r="F688" s="4">
        <v>1</v>
      </c>
      <c t="s" r="G688" s="4">
        <v>1</v>
      </c>
    </row>
    <row r="689">
      <c t="s" r="A689" s="2">
        <v>448</v>
      </c>
      <c t="s" r="B689" s="6">
        <v>449</v>
      </c>
      <c t="s" r="C689" s="9">
        <v>444</v>
      </c>
      <c t="s" r="D689" s="4">
        <v>1</v>
      </c>
      <c t="s" r="E689" s="4">
        <v>1</v>
      </c>
      <c t="s" r="F689" s="4">
        <v>1</v>
      </c>
      <c t="s" r="G689" s="4">
        <v>1</v>
      </c>
    </row>
    <row r="690">
      <c t="s" r="A690" s="4">
        <v>1</v>
      </c>
      <c t="s" r="B690" s="5">
        <v>1</v>
      </c>
      <c t="s" r="C690" s="9">
        <v>369</v>
      </c>
      <c t="s" r="D690" s="4">
        <v>1</v>
      </c>
      <c t="s" r="E690" s="4">
        <v>1</v>
      </c>
      <c t="s" r="F690" s="4">
        <v>1</v>
      </c>
      <c t="s" r="G690" s="4">
        <v>1</v>
      </c>
    </row>
    <row r="691">
      <c t="s" r="A691" s="4">
        <v>1</v>
      </c>
      <c t="s" r="B691" s="5">
        <v>1</v>
      </c>
      <c t="s" r="C691" s="10">
        <v>230</v>
      </c>
      <c t="s" r="D691" s="11">
        <v>81</v>
      </c>
      <c r="E691" s="12">
        <v>1</v>
      </c>
      <c t="s" r="F691" s="13">
        <v>1</v>
      </c>
      <c t="str" r="G691" s="14">
        <f>IF(F691="",0,E691*F691)</f>
        <v/>
      </c>
    </row>
    <row r="692">
      <c t="s" r="A692" s="4">
        <v>1</v>
      </c>
      <c t="s" r="B692" s="5">
        <v>1</v>
      </c>
      <c t="s" r="C692" s="4">
        <v>370</v>
      </c>
      <c t="s" r="D692" s="4">
        <v>1</v>
      </c>
      <c t="s" r="E692" s="4">
        <v>1</v>
      </c>
      <c t="s" r="F692" s="4">
        <v>1</v>
      </c>
      <c t="s" r="G692" s="4">
        <v>1</v>
      </c>
    </row>
    <row r="693">
      <c t="s" r="A693" s="4">
        <v>1</v>
      </c>
      <c t="s" r="B693" s="5">
        <v>1</v>
      </c>
      <c t="s" r="C693" s="4">
        <v>445</v>
      </c>
      <c t="s" r="D693" s="4">
        <v>1</v>
      </c>
      <c t="s" r="E693" s="4">
        <v>1</v>
      </c>
      <c t="s" r="F693" s="4">
        <v>1</v>
      </c>
      <c t="s" r="G693" s="4">
        <v>1</v>
      </c>
    </row>
    <row r="694">
      <c t="s" r="A694" s="4">
        <v>1</v>
      </c>
      <c t="s" r="B694" s="5">
        <v>1</v>
      </c>
      <c t="s" r="C694" s="4">
        <v>372</v>
      </c>
      <c t="s" r="D694" s="4">
        <v>1</v>
      </c>
      <c t="s" r="E694" s="4">
        <v>1</v>
      </c>
      <c t="s" r="F694" s="4">
        <v>1</v>
      </c>
      <c t="s" r="G694" s="4">
        <v>1</v>
      </c>
    </row>
    <row r="695">
      <c t="s" r="A695" s="4">
        <v>1</v>
      </c>
      <c t="s" r="B695" s="5">
        <v>1</v>
      </c>
      <c t="s" r="C695" s="4">
        <v>178</v>
      </c>
      <c t="s" r="D695" s="4">
        <v>1</v>
      </c>
      <c t="s" r="E695" s="4">
        <v>1</v>
      </c>
      <c t="s" r="F695" s="4">
        <v>1</v>
      </c>
      <c t="s" r="G695" s="4">
        <v>1</v>
      </c>
    </row>
    <row r="696">
      <c t="s" r="A696" s="4">
        <v>1</v>
      </c>
      <c t="s" r="B696" s="5">
        <v>1</v>
      </c>
      <c t="s" r="C696" s="4">
        <v>48</v>
      </c>
      <c t="s" r="D696" s="4">
        <v>1</v>
      </c>
      <c t="s" r="E696" s="4">
        <v>1</v>
      </c>
      <c t="s" r="F696" s="4">
        <v>1</v>
      </c>
      <c t="s" r="G696" s="4">
        <v>1</v>
      </c>
    </row>
    <row r="697">
      <c t="s" r="A697" s="4">
        <v>1</v>
      </c>
      <c t="s" r="B697" s="5">
        <v>1</v>
      </c>
      <c t="s" r="C697" s="4">
        <v>446</v>
      </c>
      <c t="s" r="D697" s="4">
        <v>1</v>
      </c>
      <c t="s" r="E697" s="4">
        <v>1</v>
      </c>
      <c t="s" r="F697" s="4">
        <v>1</v>
      </c>
      <c t="s" r="G697" s="4">
        <v>1</v>
      </c>
    </row>
    <row r="698">
      <c t="s" r="A698" s="4">
        <v>1</v>
      </c>
      <c t="s" r="B698" s="5">
        <v>1</v>
      </c>
      <c t="s" r="C698" s="4">
        <v>450</v>
      </c>
      <c t="s" r="D698" s="4">
        <v>1</v>
      </c>
      <c t="s" r="E698" s="4">
        <v>1</v>
      </c>
      <c t="s" r="F698" s="4">
        <v>1</v>
      </c>
      <c t="s" r="G698" s="4">
        <v>1</v>
      </c>
    </row>
    <row r="699">
      <c t="s" r="A699" s="4">
        <v>1</v>
      </c>
      <c t="s" r="B699" s="5">
        <v>1</v>
      </c>
      <c t="s" r="C699" s="4">
        <v>375</v>
      </c>
      <c t="s" r="D699" s="4">
        <v>1</v>
      </c>
      <c t="s" r="E699" s="4">
        <v>1</v>
      </c>
      <c t="s" r="F699" s="4">
        <v>1</v>
      </c>
      <c t="s" r="G699" s="4">
        <v>1</v>
      </c>
    </row>
    <row r="700">
      <c t="s" r="A700" s="4">
        <v>1</v>
      </c>
      <c t="s" r="B700" s="5">
        <v>1</v>
      </c>
      <c t="s" r="C700" s="4">
        <v>451</v>
      </c>
      <c t="s" r="D700" s="4">
        <v>1</v>
      </c>
      <c t="s" r="E700" s="4">
        <v>1</v>
      </c>
      <c t="s" r="F700" s="4">
        <v>1</v>
      </c>
      <c t="s" r="G700" s="4">
        <v>1</v>
      </c>
    </row>
    <row r="701">
      <c t="s" r="A701" s="4">
        <v>1</v>
      </c>
      <c t="s" r="B701" s="5">
        <v>1</v>
      </c>
      <c t="s" r="C701" s="4">
        <v>377</v>
      </c>
      <c t="s" r="D701" s="4">
        <v>1</v>
      </c>
      <c t="s" r="E701" s="4">
        <v>1</v>
      </c>
      <c t="s" r="F701" s="4">
        <v>1</v>
      </c>
      <c t="s" r="G701" s="4">
        <v>1</v>
      </c>
    </row>
    <row r="702">
      <c t="s" r="A702" s="4">
        <v>1</v>
      </c>
      <c t="s" r="B702" s="5">
        <v>1</v>
      </c>
      <c t="s" r="C702" s="4">
        <v>30</v>
      </c>
      <c t="s" r="D702" s="4">
        <v>1</v>
      </c>
      <c t="s" r="E702" s="4">
        <v>1</v>
      </c>
      <c t="s" r="F702" s="4">
        <v>1</v>
      </c>
      <c t="s" r="G702" s="4">
        <v>1</v>
      </c>
    </row>
    <row r="703">
      <c t="s" r="A703" s="4">
        <v>1</v>
      </c>
      <c t="s" r="B703" s="5">
        <v>1</v>
      </c>
      <c t="s" r="C703" s="4">
        <v>31</v>
      </c>
      <c t="s" r="D703" s="4">
        <v>1</v>
      </c>
      <c t="s" r="E703" s="4">
        <v>1</v>
      </c>
      <c t="s" r="F703" s="4">
        <v>1</v>
      </c>
      <c t="s" r="G703" s="4">
        <v>1</v>
      </c>
    </row>
    <row r="704">
      <c t="s" r="A704" s="4">
        <v>1</v>
      </c>
      <c t="s" r="B704" s="5">
        <v>1</v>
      </c>
      <c t="s" r="C704" s="4">
        <v>452</v>
      </c>
      <c t="s" r="D704" s="4">
        <v>1</v>
      </c>
      <c t="s" r="E704" s="4">
        <v>1</v>
      </c>
      <c t="s" r="F704" s="4">
        <v>1</v>
      </c>
      <c t="s" r="G704" s="4">
        <v>1</v>
      </c>
    </row>
    <row r="705">
      <c t="s" r="A705" s="4">
        <v>1</v>
      </c>
      <c t="s" r="B705" s="5">
        <v>1</v>
      </c>
      <c t="s" r="C705" s="4">
        <v>1</v>
      </c>
      <c t="s" r="D705" s="4">
        <v>1</v>
      </c>
      <c t="s" r="E705" s="4">
        <v>1</v>
      </c>
      <c t="s" r="F705" s="4">
        <v>1</v>
      </c>
      <c t="s" r="G705" s="4">
        <v>1</v>
      </c>
    </row>
    <row r="706">
      <c t="s" r="A706" s="2">
        <v>453</v>
      </c>
      <c t="s" r="B706" s="6">
        <v>454</v>
      </c>
      <c t="s" r="C706" s="9">
        <v>455</v>
      </c>
      <c t="s" r="D706" s="4">
        <v>1</v>
      </c>
      <c t="s" r="E706" s="4">
        <v>1</v>
      </c>
      <c t="s" r="F706" s="4">
        <v>1</v>
      </c>
      <c t="s" r="G706" s="4">
        <v>1</v>
      </c>
    </row>
    <row r="707">
      <c t="s" r="A707" s="4">
        <v>1</v>
      </c>
      <c t="s" r="B707" s="5">
        <v>1</v>
      </c>
      <c t="s" r="C707" s="9">
        <v>456</v>
      </c>
      <c t="s" r="D707" s="4">
        <v>1</v>
      </c>
      <c t="s" r="E707" s="4">
        <v>1</v>
      </c>
      <c t="s" r="F707" s="4">
        <v>1</v>
      </c>
      <c t="s" r="G707" s="4">
        <v>1</v>
      </c>
    </row>
    <row r="708">
      <c t="s" r="A708" s="4">
        <v>1</v>
      </c>
      <c t="s" r="B708" s="5">
        <v>1</v>
      </c>
      <c t="s" r="C708" s="10">
        <v>230</v>
      </c>
      <c t="s" r="D708" s="11">
        <v>81</v>
      </c>
      <c r="E708" s="12">
        <v>1</v>
      </c>
      <c t="s" r="F708" s="13">
        <v>1</v>
      </c>
      <c t="str" r="G708" s="14">
        <f>IF(F708="",0,E708*F708)</f>
        <v/>
      </c>
    </row>
    <row r="709">
      <c t="s" r="A709" s="4">
        <v>1</v>
      </c>
      <c t="s" r="B709" s="5">
        <v>1</v>
      </c>
      <c t="s" r="C709" s="4">
        <v>457</v>
      </c>
      <c t="s" r="D709" s="4">
        <v>1</v>
      </c>
      <c t="s" r="E709" s="4">
        <v>1</v>
      </c>
      <c t="s" r="F709" s="4">
        <v>1</v>
      </c>
      <c t="s" r="G709" s="4">
        <v>1</v>
      </c>
    </row>
    <row r="710">
      <c t="s" r="A710" s="4">
        <v>1</v>
      </c>
      <c t="s" r="B710" s="5">
        <v>1</v>
      </c>
      <c t="s" r="C710" s="4">
        <v>178</v>
      </c>
      <c t="s" r="D710" s="4">
        <v>1</v>
      </c>
      <c t="s" r="E710" s="4">
        <v>1</v>
      </c>
      <c t="s" r="F710" s="4">
        <v>1</v>
      </c>
      <c t="s" r="G710" s="4">
        <v>1</v>
      </c>
    </row>
    <row r="711">
      <c t="s" r="A711" s="4">
        <v>1</v>
      </c>
      <c t="s" r="B711" s="5">
        <v>1</v>
      </c>
      <c t="s" r="C711" s="4">
        <v>458</v>
      </c>
      <c t="s" r="D711" s="4">
        <v>1</v>
      </c>
      <c t="s" r="E711" s="4">
        <v>1</v>
      </c>
      <c t="s" r="F711" s="4">
        <v>1</v>
      </c>
      <c t="s" r="G711" s="4">
        <v>1</v>
      </c>
    </row>
    <row r="712">
      <c t="s" r="A712" s="4">
        <v>1</v>
      </c>
      <c t="s" r="B712" s="5">
        <v>1</v>
      </c>
      <c t="s" r="C712" s="4">
        <v>48</v>
      </c>
      <c t="s" r="D712" s="4">
        <v>1</v>
      </c>
      <c t="s" r="E712" s="4">
        <v>1</v>
      </c>
      <c t="s" r="F712" s="4">
        <v>1</v>
      </c>
      <c t="s" r="G712" s="4">
        <v>1</v>
      </c>
    </row>
    <row r="713">
      <c t="s" r="A713" s="4">
        <v>1</v>
      </c>
      <c t="s" r="B713" s="5">
        <v>1</v>
      </c>
      <c t="s" r="C713" s="4">
        <v>459</v>
      </c>
      <c t="s" r="D713" s="4">
        <v>1</v>
      </c>
      <c t="s" r="E713" s="4">
        <v>1</v>
      </c>
      <c t="s" r="F713" s="4">
        <v>1</v>
      </c>
      <c t="s" r="G713" s="4">
        <v>1</v>
      </c>
    </row>
    <row r="714">
      <c t="s" r="A714" s="4">
        <v>1</v>
      </c>
      <c t="s" r="B714" s="5">
        <v>1</v>
      </c>
      <c t="s" r="C714" s="4">
        <v>460</v>
      </c>
      <c t="s" r="D714" s="4">
        <v>1</v>
      </c>
      <c t="s" r="E714" s="4">
        <v>1</v>
      </c>
      <c t="s" r="F714" s="4">
        <v>1</v>
      </c>
      <c t="s" r="G714" s="4">
        <v>1</v>
      </c>
    </row>
    <row r="715">
      <c t="s" r="A715" s="4">
        <v>1</v>
      </c>
      <c t="s" r="B715" s="5">
        <v>1</v>
      </c>
      <c t="s" r="C715" s="4">
        <v>461</v>
      </c>
      <c t="s" r="D715" s="4">
        <v>1</v>
      </c>
      <c t="s" r="E715" s="4">
        <v>1</v>
      </c>
      <c t="s" r="F715" s="4">
        <v>1</v>
      </c>
      <c t="s" r="G715" s="4">
        <v>1</v>
      </c>
    </row>
    <row r="716">
      <c t="s" r="A716" s="4">
        <v>1</v>
      </c>
      <c t="s" r="B716" s="5">
        <v>1</v>
      </c>
      <c t="s" r="C716" s="4">
        <v>30</v>
      </c>
      <c t="s" r="D716" s="4">
        <v>1</v>
      </c>
      <c t="s" r="E716" s="4">
        <v>1</v>
      </c>
      <c t="s" r="F716" s="4">
        <v>1</v>
      </c>
      <c t="s" r="G716" s="4">
        <v>1</v>
      </c>
    </row>
    <row r="717">
      <c t="s" r="A717" s="4">
        <v>1</v>
      </c>
      <c t="s" r="B717" s="5">
        <v>1</v>
      </c>
      <c t="s" r="C717" s="4">
        <v>31</v>
      </c>
      <c t="s" r="D717" s="4">
        <v>1</v>
      </c>
      <c t="s" r="E717" s="4">
        <v>1</v>
      </c>
      <c t="s" r="F717" s="4">
        <v>1</v>
      </c>
      <c t="s" r="G717" s="4">
        <v>1</v>
      </c>
    </row>
    <row r="718">
      <c t="s" r="A718" s="4">
        <v>1</v>
      </c>
      <c t="s" r="B718" s="5">
        <v>1</v>
      </c>
      <c t="s" r="C718" s="4">
        <v>462</v>
      </c>
      <c t="s" r="D718" s="4">
        <v>1</v>
      </c>
      <c t="s" r="E718" s="4">
        <v>1</v>
      </c>
      <c t="s" r="F718" s="4">
        <v>1</v>
      </c>
      <c t="s" r="G718" s="4">
        <v>1</v>
      </c>
    </row>
    <row r="719">
      <c t="s" r="A719" s="4">
        <v>1</v>
      </c>
      <c t="s" r="B719" s="5">
        <v>1</v>
      </c>
      <c t="s" r="C719" s="4">
        <v>1</v>
      </c>
      <c t="s" r="D719" s="4">
        <v>1</v>
      </c>
      <c t="s" r="E719" s="4">
        <v>1</v>
      </c>
      <c t="s" r="F719" s="4">
        <v>1</v>
      </c>
      <c t="s" r="G719" s="4">
        <v>1</v>
      </c>
    </row>
    <row r="720">
      <c t="s" r="A720" s="2">
        <v>463</v>
      </c>
      <c t="s" r="B720" s="6">
        <v>464</v>
      </c>
      <c t="s" r="C720" s="9">
        <v>465</v>
      </c>
      <c t="s" r="D720" s="4">
        <v>1</v>
      </c>
      <c t="s" r="E720" s="4">
        <v>1</v>
      </c>
      <c t="s" r="F720" s="4">
        <v>1</v>
      </c>
      <c t="s" r="G720" s="4">
        <v>1</v>
      </c>
    </row>
    <row r="721">
      <c t="s" r="A721" s="4">
        <v>1</v>
      </c>
      <c t="s" r="B721" s="5">
        <v>1</v>
      </c>
      <c t="s" r="C721" s="9">
        <v>466</v>
      </c>
      <c t="s" r="D721" s="4">
        <v>1</v>
      </c>
      <c t="s" r="E721" s="4">
        <v>1</v>
      </c>
      <c t="s" r="F721" s="4">
        <v>1</v>
      </c>
      <c t="s" r="G721" s="4">
        <v>1</v>
      </c>
    </row>
    <row r="722">
      <c t="s" r="A722" s="4">
        <v>1</v>
      </c>
      <c t="s" r="B722" s="5">
        <v>1</v>
      </c>
      <c t="s" r="C722" s="10">
        <v>230</v>
      </c>
      <c t="s" r="D722" s="11">
        <v>81</v>
      </c>
      <c r="E722" s="12">
        <v>1</v>
      </c>
      <c t="s" r="F722" s="13">
        <v>1</v>
      </c>
      <c t="str" r="G722" s="14">
        <f>IF(F722="",0,E722*F722)</f>
        <v/>
      </c>
    </row>
    <row r="723">
      <c t="s" r="A723" s="4">
        <v>1</v>
      </c>
      <c t="s" r="B723" s="5">
        <v>1</v>
      </c>
      <c t="s" r="C723" s="4">
        <v>467</v>
      </c>
      <c t="s" r="D723" s="4">
        <v>1</v>
      </c>
      <c t="s" r="E723" s="4">
        <v>1</v>
      </c>
      <c t="s" r="F723" s="4">
        <v>1</v>
      </c>
      <c t="s" r="G723" s="4">
        <v>1</v>
      </c>
    </row>
    <row r="724">
      <c t="s" r="A724" s="4">
        <v>1</v>
      </c>
      <c t="s" r="B724" s="5">
        <v>1</v>
      </c>
      <c t="s" r="C724" s="4">
        <v>468</v>
      </c>
      <c t="s" r="D724" s="4">
        <v>1</v>
      </c>
      <c t="s" r="E724" s="4">
        <v>1</v>
      </c>
      <c t="s" r="F724" s="4">
        <v>1</v>
      </c>
      <c t="s" r="G724" s="4">
        <v>1</v>
      </c>
    </row>
    <row r="725">
      <c t="s" r="A725" s="4">
        <v>1</v>
      </c>
      <c t="s" r="B725" s="5">
        <v>1</v>
      </c>
      <c t="s" r="C725" s="4">
        <v>178</v>
      </c>
      <c t="s" r="D725" s="4">
        <v>1</v>
      </c>
      <c t="s" r="E725" s="4">
        <v>1</v>
      </c>
      <c t="s" r="F725" s="4">
        <v>1</v>
      </c>
      <c t="s" r="G725" s="4">
        <v>1</v>
      </c>
    </row>
    <row r="726">
      <c t="s" r="A726" s="4">
        <v>1</v>
      </c>
      <c t="s" r="B726" s="5">
        <v>1</v>
      </c>
      <c t="s" r="C726" s="4">
        <v>48</v>
      </c>
      <c t="s" r="D726" s="4">
        <v>1</v>
      </c>
      <c t="s" r="E726" s="4">
        <v>1</v>
      </c>
      <c t="s" r="F726" s="4">
        <v>1</v>
      </c>
      <c t="s" r="G726" s="4">
        <v>1</v>
      </c>
    </row>
    <row r="727">
      <c t="s" r="A727" s="4">
        <v>1</v>
      </c>
      <c t="s" r="B727" s="5">
        <v>1</v>
      </c>
      <c t="s" r="C727" s="4">
        <v>469</v>
      </c>
      <c t="s" r="D727" s="4">
        <v>1</v>
      </c>
      <c t="s" r="E727" s="4">
        <v>1</v>
      </c>
      <c t="s" r="F727" s="4">
        <v>1</v>
      </c>
      <c t="s" r="G727" s="4">
        <v>1</v>
      </c>
    </row>
    <row r="728">
      <c t="s" r="A728" s="4">
        <v>1</v>
      </c>
      <c t="s" r="B728" s="5">
        <v>1</v>
      </c>
      <c t="s" r="C728" s="4">
        <v>470</v>
      </c>
      <c t="s" r="D728" s="4">
        <v>1</v>
      </c>
      <c t="s" r="E728" s="4">
        <v>1</v>
      </c>
      <c t="s" r="F728" s="4">
        <v>1</v>
      </c>
      <c t="s" r="G728" s="4">
        <v>1</v>
      </c>
    </row>
    <row r="729">
      <c t="s" r="A729" s="4">
        <v>1</v>
      </c>
      <c t="s" r="B729" s="5">
        <v>1</v>
      </c>
      <c t="s" r="C729" s="4">
        <v>471</v>
      </c>
      <c t="s" r="D729" s="4">
        <v>1</v>
      </c>
      <c t="s" r="E729" s="4">
        <v>1</v>
      </c>
      <c t="s" r="F729" s="4">
        <v>1</v>
      </c>
      <c t="s" r="G729" s="4">
        <v>1</v>
      </c>
    </row>
    <row r="730">
      <c t="s" r="A730" s="4">
        <v>1</v>
      </c>
      <c t="s" r="B730" s="5">
        <v>1</v>
      </c>
      <c t="s" r="C730" s="4">
        <v>472</v>
      </c>
      <c t="s" r="D730" s="4">
        <v>1</v>
      </c>
      <c t="s" r="E730" s="4">
        <v>1</v>
      </c>
      <c t="s" r="F730" s="4">
        <v>1</v>
      </c>
      <c t="s" r="G730" s="4">
        <v>1</v>
      </c>
    </row>
    <row r="731">
      <c t="s" r="A731" s="4">
        <v>1</v>
      </c>
      <c t="s" r="B731" s="5">
        <v>1</v>
      </c>
      <c t="s" r="C731" s="4">
        <v>473</v>
      </c>
      <c t="s" r="D731" s="4">
        <v>1</v>
      </c>
      <c t="s" r="E731" s="4">
        <v>1</v>
      </c>
      <c t="s" r="F731" s="4">
        <v>1</v>
      </c>
      <c t="s" r="G731" s="4">
        <v>1</v>
      </c>
    </row>
    <row r="732">
      <c t="s" r="A732" s="4">
        <v>1</v>
      </c>
      <c t="s" r="B732" s="5">
        <v>1</v>
      </c>
      <c t="s" r="C732" s="4">
        <v>474</v>
      </c>
      <c t="s" r="D732" s="4">
        <v>1</v>
      </c>
      <c t="s" r="E732" s="4">
        <v>1</v>
      </c>
      <c t="s" r="F732" s="4">
        <v>1</v>
      </c>
      <c t="s" r="G732" s="4">
        <v>1</v>
      </c>
    </row>
    <row r="733">
      <c t="s" r="A733" s="4">
        <v>1</v>
      </c>
      <c t="s" r="B733" s="5">
        <v>1</v>
      </c>
      <c t="s" r="C733" s="4">
        <v>30</v>
      </c>
      <c t="s" r="D733" s="4">
        <v>1</v>
      </c>
      <c t="s" r="E733" s="4">
        <v>1</v>
      </c>
      <c t="s" r="F733" s="4">
        <v>1</v>
      </c>
      <c t="s" r="G733" s="4">
        <v>1</v>
      </c>
    </row>
    <row r="734">
      <c t="s" r="A734" s="4">
        <v>1</v>
      </c>
      <c t="s" r="B734" s="5">
        <v>1</v>
      </c>
      <c t="s" r="C734" s="4">
        <v>31</v>
      </c>
      <c t="s" r="D734" s="4">
        <v>1</v>
      </c>
      <c t="s" r="E734" s="4">
        <v>1</v>
      </c>
      <c t="s" r="F734" s="4">
        <v>1</v>
      </c>
      <c t="s" r="G734" s="4">
        <v>1</v>
      </c>
    </row>
    <row r="735">
      <c t="s" r="A735" s="4">
        <v>1</v>
      </c>
      <c t="s" r="B735" s="5">
        <v>1</v>
      </c>
      <c t="s" r="C735" s="4">
        <v>475</v>
      </c>
      <c t="s" r="D735" s="4">
        <v>1</v>
      </c>
      <c t="s" r="E735" s="4">
        <v>1</v>
      </c>
      <c t="s" r="F735" s="4">
        <v>1</v>
      </c>
      <c t="s" r="G735" s="4">
        <v>1</v>
      </c>
    </row>
    <row r="736">
      <c t="s" r="A736" s="4">
        <v>1</v>
      </c>
      <c t="s" r="B736" s="5">
        <v>1</v>
      </c>
      <c t="s" r="C736" s="4">
        <v>1</v>
      </c>
      <c t="s" r="D736" s="4">
        <v>1</v>
      </c>
      <c t="s" r="E736" s="4">
        <v>1</v>
      </c>
      <c t="s" r="F736" s="4">
        <v>1</v>
      </c>
      <c t="s" r="G736" s="4">
        <v>1</v>
      </c>
    </row>
    <row r="737">
      <c t="s" r="A737" s="2">
        <v>476</v>
      </c>
      <c t="s" r="B737" s="6">
        <v>477</v>
      </c>
      <c t="s" r="C737" s="4">
        <v>478</v>
      </c>
      <c t="s" r="D737" s="4">
        <v>1</v>
      </c>
      <c t="s" r="E737" s="4">
        <v>1</v>
      </c>
      <c t="s" r="F737" s="4">
        <v>1</v>
      </c>
      <c t="s" r="G737" s="4">
        <v>1</v>
      </c>
    </row>
    <row r="738">
      <c t="s" r="A738" s="4">
        <v>1</v>
      </c>
      <c t="s" r="B738" s="5">
        <v>1</v>
      </c>
      <c t="s" r="C738" s="4">
        <v>479</v>
      </c>
      <c t="s" r="D738" s="4">
        <v>1</v>
      </c>
      <c t="s" r="E738" s="4">
        <v>1</v>
      </c>
      <c t="s" r="F738" s="4">
        <v>1</v>
      </c>
      <c t="s" r="G738" s="4">
        <v>1</v>
      </c>
    </row>
    <row r="739">
      <c t="s" r="A739" s="4">
        <v>1</v>
      </c>
      <c t="s" r="B739" s="5">
        <v>1</v>
      </c>
      <c t="s" r="C739" s="10">
        <v>1</v>
      </c>
      <c t="s" r="D739" s="11">
        <v>81</v>
      </c>
      <c r="E739" s="12">
        <v>5</v>
      </c>
      <c t="s" r="F739" s="13">
        <v>1</v>
      </c>
      <c t="str" r="G739" s="14">
        <f>IF(F739="",0,E739*F739)</f>
        <v/>
      </c>
    </row>
    <row r="740">
      <c t="s" r="A740" s="4">
        <v>1</v>
      </c>
      <c t="s" r="B740" s="5">
        <v>1</v>
      </c>
      <c t="s" r="C740" s="4">
        <v>1</v>
      </c>
      <c t="s" r="D740" s="4">
        <v>1</v>
      </c>
      <c t="s" r="E740" s="4">
        <v>1</v>
      </c>
      <c t="s" r="F740" s="4">
        <v>1</v>
      </c>
      <c t="s" r="G740" s="4">
        <v>1</v>
      </c>
    </row>
    <row r="741">
      <c t="s" r="A741" s="2">
        <v>480</v>
      </c>
      <c t="s" r="B741" s="6">
        <v>481</v>
      </c>
      <c t="s" r="C741" s="4">
        <v>482</v>
      </c>
      <c t="s" r="D741" s="4">
        <v>1</v>
      </c>
      <c t="s" r="E741" s="4">
        <v>1</v>
      </c>
      <c t="s" r="F741" s="4">
        <v>1</v>
      </c>
      <c t="s" r="G741" s="4">
        <v>1</v>
      </c>
    </row>
    <row r="742">
      <c t="s" r="A742" s="4">
        <v>1</v>
      </c>
      <c t="s" r="B742" s="5">
        <v>1</v>
      </c>
      <c t="s" r="C742" s="4">
        <v>483</v>
      </c>
      <c t="s" r="D742" s="4">
        <v>1</v>
      </c>
      <c t="s" r="E742" s="4">
        <v>1</v>
      </c>
      <c t="s" r="F742" s="4">
        <v>1</v>
      </c>
      <c t="s" r="G742" s="4">
        <v>1</v>
      </c>
    </row>
    <row r="743">
      <c t="s" r="A743" s="4">
        <v>1</v>
      </c>
      <c t="s" r="B743" s="5">
        <v>1</v>
      </c>
      <c t="s" r="C743" s="8">
        <v>21</v>
      </c>
      <c t="s" r="D743" s="4">
        <v>1</v>
      </c>
      <c t="s" r="E743" s="4">
        <v>1</v>
      </c>
      <c t="s" r="F743" s="4">
        <v>1</v>
      </c>
      <c t="s" r="G743" s="4">
        <v>1</v>
      </c>
    </row>
    <row r="744">
      <c t="s" r="A744" s="4">
        <v>1</v>
      </c>
      <c t="s" r="B744" s="5">
        <v>1</v>
      </c>
      <c t="s" r="C744" s="10">
        <v>1</v>
      </c>
      <c t="s" r="D744" s="11">
        <v>81</v>
      </c>
      <c r="E744" s="12">
        <v>1</v>
      </c>
      <c t="s" r="F744" s="13">
        <v>1</v>
      </c>
      <c t="str" r="G744" s="14">
        <f>IF(F744="",0,E744*F744)</f>
        <v/>
      </c>
    </row>
    <row r="745">
      <c t="s" r="A745" s="4">
        <v>1</v>
      </c>
      <c t="s" r="B745" s="5">
        <v>1</v>
      </c>
      <c t="s" r="C745" s="4">
        <v>1</v>
      </c>
      <c t="s" r="D745" s="4">
        <v>1</v>
      </c>
      <c t="s" r="E745" s="4">
        <v>1</v>
      </c>
      <c t="s" r="F745" s="4">
        <v>1</v>
      </c>
      <c t="s" r="G745" s="4">
        <v>1</v>
      </c>
    </row>
    <row r="746">
      <c t="s" r="A746" s="2">
        <v>484</v>
      </c>
      <c t="s" r="B746" s="6">
        <v>485</v>
      </c>
      <c t="s" r="C746" s="4">
        <v>486</v>
      </c>
      <c t="s" r="D746" s="4">
        <v>1</v>
      </c>
      <c t="s" r="E746" s="4">
        <v>1</v>
      </c>
      <c t="s" r="F746" s="4">
        <v>1</v>
      </c>
      <c t="s" r="G746" s="4">
        <v>1</v>
      </c>
    </row>
    <row r="747">
      <c t="s" r="A747" s="4">
        <v>1</v>
      </c>
      <c t="s" r="B747" s="5">
        <v>1</v>
      </c>
      <c t="s" r="C747" s="8">
        <v>21</v>
      </c>
      <c t="s" r="D747" s="4">
        <v>1</v>
      </c>
      <c t="s" r="E747" s="4">
        <v>1</v>
      </c>
      <c t="s" r="F747" s="4">
        <v>1</v>
      </c>
      <c t="s" r="G747" s="4">
        <v>1</v>
      </c>
    </row>
    <row r="748">
      <c t="s" r="A748" s="4">
        <v>1</v>
      </c>
      <c t="s" r="B748" s="5">
        <v>1</v>
      </c>
      <c t="s" r="C748" s="10">
        <v>1</v>
      </c>
      <c t="s" r="D748" s="11">
        <v>29</v>
      </c>
      <c r="E748" s="12">
        <v>1</v>
      </c>
      <c t="s" r="F748" s="13">
        <v>1</v>
      </c>
      <c t="str" r="G748" s="14">
        <f>IF(F748="",0,E748*F748)</f>
        <v/>
      </c>
    </row>
    <row r="749">
      <c t="s" r="A749" s="4">
        <v>1</v>
      </c>
      <c t="s" r="B749" s="5">
        <v>1</v>
      </c>
      <c t="s" r="C749" s="4">
        <v>1</v>
      </c>
      <c t="s" r="D749" s="4">
        <v>1</v>
      </c>
      <c t="s" r="E749" s="4">
        <v>1</v>
      </c>
      <c t="s" r="F749" s="4">
        <v>1</v>
      </c>
      <c t="s" r="G749" s="4">
        <v>1</v>
      </c>
    </row>
    <row r="750">
      <c t="s" r="A750" s="3">
        <v>9</v>
      </c>
      <c t="s" r="B750" s="3">
        <v>10</v>
      </c>
      <c t="s" r="C750" s="3">
        <v>11</v>
      </c>
      <c t="s" r="D750" s="3">
        <v>12</v>
      </c>
      <c t="s" r="E750" s="3">
        <v>13</v>
      </c>
      <c t="s" r="F750" s="3">
        <v>14</v>
      </c>
      <c t="s" r="G750" s="3">
        <v>15</v>
      </c>
    </row>
    <row r="751">
      <c t="s" r="A751" s="4">
        <v>1</v>
      </c>
      <c t="s" r="B751" s="5">
        <v>1</v>
      </c>
      <c t="s" r="C751" s="4">
        <v>1</v>
      </c>
      <c t="s" r="D751" s="4">
        <v>1</v>
      </c>
      <c t="s" r="E751" s="4">
        <v>1</v>
      </c>
      <c t="s" r="F751" s="4">
        <v>1</v>
      </c>
      <c t="s" r="G751" s="4">
        <v>1</v>
      </c>
    </row>
    <row r="752">
      <c t="s" r="A752" s="4">
        <v>1</v>
      </c>
      <c t="s" r="B752" s="6">
        <v>487</v>
      </c>
      <c t="s" r="C752" s="7">
        <v>488</v>
      </c>
      <c t="s" r="D752" s="4">
        <v>1</v>
      </c>
      <c t="s" r="E752" s="4">
        <v>1</v>
      </c>
      <c t="s" r="F752" s="4">
        <v>1</v>
      </c>
      <c t="s" r="G752" s="4">
        <v>1</v>
      </c>
    </row>
    <row r="753">
      <c t="s" r="A753" s="4">
        <v>1</v>
      </c>
      <c t="s" r="B753" s="5">
        <v>1</v>
      </c>
      <c t="s" r="C753" s="4">
        <v>1</v>
      </c>
      <c t="s" r="D753" s="4">
        <v>1</v>
      </c>
      <c t="s" r="E753" s="4">
        <v>1</v>
      </c>
      <c t="s" r="F753" s="4">
        <v>1</v>
      </c>
      <c t="s" r="G753" s="4">
        <v>1</v>
      </c>
    </row>
    <row r="754">
      <c t="s" r="A754" s="2">
        <v>489</v>
      </c>
      <c t="s" r="B754" s="6">
        <v>490</v>
      </c>
      <c t="s" r="C754" s="9">
        <v>491</v>
      </c>
      <c t="s" r="D754" s="4">
        <v>1</v>
      </c>
      <c t="s" r="E754" s="4">
        <v>1</v>
      </c>
      <c t="s" r="F754" s="4">
        <v>1</v>
      </c>
      <c t="s" r="G754" s="4">
        <v>1</v>
      </c>
    </row>
    <row r="755">
      <c t="s" r="A755" s="4">
        <v>1</v>
      </c>
      <c t="s" r="B755" s="5">
        <v>1</v>
      </c>
      <c t="s" r="C755" s="9">
        <v>492</v>
      </c>
      <c t="s" r="D755" s="4">
        <v>1</v>
      </c>
      <c t="s" r="E755" s="4">
        <v>1</v>
      </c>
      <c t="s" r="F755" s="4">
        <v>1</v>
      </c>
      <c t="s" r="G755" s="4">
        <v>1</v>
      </c>
    </row>
    <row r="756">
      <c t="s" r="A756" s="4">
        <v>1</v>
      </c>
      <c t="s" r="B756" s="5">
        <v>1</v>
      </c>
      <c t="s" r="C756" s="10">
        <v>331</v>
      </c>
      <c t="s" r="D756" s="11">
        <v>123</v>
      </c>
      <c r="E756" s="12">
        <v>100</v>
      </c>
      <c t="s" r="F756" s="13">
        <v>1</v>
      </c>
      <c t="str" r="G756" s="14">
        <f>IF(F756="",0,E756*F756)</f>
        <v/>
      </c>
    </row>
    <row r="757">
      <c t="s" r="A757" s="4">
        <v>1</v>
      </c>
      <c t="s" r="B757" s="5">
        <v>1</v>
      </c>
      <c t="s" r="C757" s="4">
        <v>493</v>
      </c>
      <c t="s" r="D757" s="4">
        <v>1</v>
      </c>
      <c t="s" r="E757" s="4">
        <v>1</v>
      </c>
      <c t="s" r="F757" s="4">
        <v>1</v>
      </c>
      <c t="s" r="G757" s="4">
        <v>1</v>
      </c>
    </row>
    <row r="758">
      <c t="s" r="A758" s="4">
        <v>1</v>
      </c>
      <c t="s" r="B758" s="5">
        <v>1</v>
      </c>
      <c t="s" r="C758" s="4">
        <v>494</v>
      </c>
      <c t="s" r="D758" s="4">
        <v>1</v>
      </c>
      <c t="s" r="E758" s="4">
        <v>1</v>
      </c>
      <c t="s" r="F758" s="4">
        <v>1</v>
      </c>
      <c t="s" r="G758" s="4">
        <v>1</v>
      </c>
    </row>
    <row r="759">
      <c t="s" r="A759" s="4">
        <v>1</v>
      </c>
      <c t="s" r="B759" s="5">
        <v>1</v>
      </c>
      <c t="s" r="C759" s="4">
        <v>495</v>
      </c>
      <c t="s" r="D759" s="4">
        <v>1</v>
      </c>
      <c t="s" r="E759" s="4">
        <v>1</v>
      </c>
      <c t="s" r="F759" s="4">
        <v>1</v>
      </c>
      <c t="s" r="G759" s="4">
        <v>1</v>
      </c>
    </row>
    <row r="760">
      <c t="s" r="A760" s="4">
        <v>1</v>
      </c>
      <c t="s" r="B760" s="5">
        <v>1</v>
      </c>
      <c t="s" r="C760" s="4">
        <v>496</v>
      </c>
      <c t="s" r="D760" s="4">
        <v>1</v>
      </c>
      <c t="s" r="E760" s="4">
        <v>1</v>
      </c>
      <c t="s" r="F760" s="4">
        <v>1</v>
      </c>
      <c t="s" r="G760" s="4">
        <v>1</v>
      </c>
    </row>
    <row r="761">
      <c t="s" r="A761" s="4">
        <v>1</v>
      </c>
      <c t="s" r="B761" s="5">
        <v>1</v>
      </c>
      <c t="s" r="C761" s="4">
        <v>178</v>
      </c>
      <c t="s" r="D761" s="4">
        <v>1</v>
      </c>
      <c t="s" r="E761" s="4">
        <v>1</v>
      </c>
      <c t="s" r="F761" s="4">
        <v>1</v>
      </c>
      <c t="s" r="G761" s="4">
        <v>1</v>
      </c>
    </row>
    <row r="762">
      <c t="s" r="A762" s="4">
        <v>1</v>
      </c>
      <c t="s" r="B762" s="5">
        <v>1</v>
      </c>
      <c t="s" r="C762" s="4">
        <v>470</v>
      </c>
      <c t="s" r="D762" s="4">
        <v>1</v>
      </c>
      <c t="s" r="E762" s="4">
        <v>1</v>
      </c>
      <c t="s" r="F762" s="4">
        <v>1</v>
      </c>
      <c t="s" r="G762" s="4">
        <v>1</v>
      </c>
    </row>
    <row r="763">
      <c t="s" r="A763" s="4">
        <v>1</v>
      </c>
      <c t="s" r="B763" s="5">
        <v>1</v>
      </c>
      <c t="s" r="C763" s="4">
        <v>497</v>
      </c>
      <c t="s" r="D763" s="4">
        <v>1</v>
      </c>
      <c t="s" r="E763" s="4">
        <v>1</v>
      </c>
      <c t="s" r="F763" s="4">
        <v>1</v>
      </c>
      <c t="s" r="G763" s="4">
        <v>1</v>
      </c>
    </row>
    <row r="764">
      <c t="s" r="A764" s="4">
        <v>1</v>
      </c>
      <c t="s" r="B764" s="5">
        <v>1</v>
      </c>
      <c t="s" r="C764" s="4">
        <v>30</v>
      </c>
      <c t="s" r="D764" s="4">
        <v>1</v>
      </c>
      <c t="s" r="E764" s="4">
        <v>1</v>
      </c>
      <c t="s" r="F764" s="4">
        <v>1</v>
      </c>
      <c t="s" r="G764" s="4">
        <v>1</v>
      </c>
    </row>
    <row r="765">
      <c t="s" r="A765" s="4">
        <v>1</v>
      </c>
      <c t="s" r="B765" s="5">
        <v>1</v>
      </c>
      <c t="s" r="C765" s="4">
        <v>31</v>
      </c>
      <c t="s" r="D765" s="4">
        <v>1</v>
      </c>
      <c t="s" r="E765" s="4">
        <v>1</v>
      </c>
      <c t="s" r="F765" s="4">
        <v>1</v>
      </c>
      <c t="s" r="G765" s="4">
        <v>1</v>
      </c>
    </row>
    <row r="766">
      <c t="s" r="A766" s="4">
        <v>1</v>
      </c>
      <c t="s" r="B766" s="5">
        <v>1</v>
      </c>
      <c t="s" r="C766" s="4">
        <v>498</v>
      </c>
      <c t="s" r="D766" s="4">
        <v>1</v>
      </c>
      <c t="s" r="E766" s="4">
        <v>1</v>
      </c>
      <c t="s" r="F766" s="4">
        <v>1</v>
      </c>
      <c t="s" r="G766" s="4">
        <v>1</v>
      </c>
    </row>
    <row r="767">
      <c t="s" r="A767" s="4">
        <v>1</v>
      </c>
      <c t="s" r="B767" s="5">
        <v>1</v>
      </c>
      <c t="s" r="C767" s="4">
        <v>112</v>
      </c>
      <c t="s" r="D767" s="4">
        <v>1</v>
      </c>
      <c t="s" r="E767" s="4">
        <v>1</v>
      </c>
      <c t="s" r="F767" s="4">
        <v>1</v>
      </c>
      <c t="s" r="G767" s="4">
        <v>1</v>
      </c>
    </row>
    <row r="768">
      <c t="s" r="A768" s="4">
        <v>1</v>
      </c>
      <c t="s" r="B768" s="5">
        <v>1</v>
      </c>
      <c t="s" r="C768" s="4">
        <v>336</v>
      </c>
      <c t="s" r="D768" s="4">
        <v>1</v>
      </c>
      <c t="s" r="E768" s="4">
        <v>1</v>
      </c>
      <c t="s" r="F768" s="4">
        <v>1</v>
      </c>
      <c t="s" r="G768" s="4">
        <v>1</v>
      </c>
    </row>
    <row r="769">
      <c t="s" r="A769" s="4">
        <v>1</v>
      </c>
      <c t="s" r="B769" s="5">
        <v>1</v>
      </c>
      <c t="s" r="C769" s="4">
        <v>1</v>
      </c>
      <c t="s" r="D769" s="4">
        <v>1</v>
      </c>
      <c t="s" r="E769" s="4">
        <v>1</v>
      </c>
      <c t="s" r="F769" s="4">
        <v>1</v>
      </c>
      <c t="s" r="G769" s="4">
        <v>1</v>
      </c>
    </row>
    <row r="770">
      <c t="s" r="A770" s="2">
        <v>499</v>
      </c>
      <c t="s" r="B770" s="6">
        <v>500</v>
      </c>
      <c t="s" r="C770" s="9">
        <v>501</v>
      </c>
      <c t="s" r="D770" s="4">
        <v>1</v>
      </c>
      <c t="s" r="E770" s="4">
        <v>1</v>
      </c>
      <c t="s" r="F770" s="4">
        <v>1</v>
      </c>
      <c t="s" r="G770" s="4">
        <v>1</v>
      </c>
    </row>
    <row r="771">
      <c t="s" r="A771" s="4">
        <v>1</v>
      </c>
      <c t="s" r="B771" s="5">
        <v>1</v>
      </c>
      <c t="s" r="C771" s="9">
        <v>502</v>
      </c>
      <c t="s" r="D771" s="4">
        <v>1</v>
      </c>
      <c t="s" r="E771" s="4">
        <v>1</v>
      </c>
      <c t="s" r="F771" s="4">
        <v>1</v>
      </c>
      <c t="s" r="G771" s="4">
        <v>1</v>
      </c>
    </row>
    <row r="772">
      <c t="s" r="A772" s="4">
        <v>1</v>
      </c>
      <c t="s" r="B772" s="5">
        <v>1</v>
      </c>
      <c t="s" r="C772" s="10">
        <v>28</v>
      </c>
      <c t="s" r="D772" s="11">
        <v>29</v>
      </c>
      <c r="E772" s="12">
        <v>1</v>
      </c>
      <c t="s" r="F772" s="13">
        <v>1</v>
      </c>
      <c t="str" r="G772" s="14">
        <f>IF(F772="",0,E772*F772)</f>
        <v/>
      </c>
    </row>
    <row r="773">
      <c t="s" r="A773" s="4">
        <v>1</v>
      </c>
      <c t="s" r="B773" s="5">
        <v>1</v>
      </c>
      <c t="s" r="C773" s="4">
        <v>503</v>
      </c>
      <c t="s" r="D773" s="4">
        <v>1</v>
      </c>
      <c t="s" r="E773" s="4">
        <v>1</v>
      </c>
      <c t="s" r="F773" s="4">
        <v>1</v>
      </c>
      <c t="s" r="G773" s="4">
        <v>1</v>
      </c>
    </row>
    <row r="774">
      <c t="s" r="A774" s="4">
        <v>1</v>
      </c>
      <c t="s" r="B774" s="5">
        <v>1</v>
      </c>
      <c t="s" r="C774" s="4">
        <v>504</v>
      </c>
      <c t="s" r="D774" s="4">
        <v>1</v>
      </c>
      <c t="s" r="E774" s="4">
        <v>1</v>
      </c>
      <c t="s" r="F774" s="4">
        <v>1</v>
      </c>
      <c t="s" r="G774" s="4">
        <v>1</v>
      </c>
    </row>
    <row r="775">
      <c t="s" r="A775" s="4">
        <v>1</v>
      </c>
      <c t="s" r="B775" s="5">
        <v>1</v>
      </c>
      <c t="s" r="C775" s="4">
        <v>505</v>
      </c>
      <c t="s" r="D775" s="4">
        <v>1</v>
      </c>
      <c t="s" r="E775" s="4">
        <v>1</v>
      </c>
      <c t="s" r="F775" s="4">
        <v>1</v>
      </c>
      <c t="s" r="G775" s="4">
        <v>1</v>
      </c>
    </row>
    <row r="776">
      <c t="s" r="A776" s="4">
        <v>1</v>
      </c>
      <c t="s" r="B776" s="5">
        <v>1</v>
      </c>
      <c t="s" r="C776" s="4">
        <v>178</v>
      </c>
      <c t="s" r="D776" s="4">
        <v>1</v>
      </c>
      <c t="s" r="E776" s="4">
        <v>1</v>
      </c>
      <c t="s" r="F776" s="4">
        <v>1</v>
      </c>
      <c t="s" r="G776" s="4">
        <v>1</v>
      </c>
    </row>
    <row r="777">
      <c t="s" r="A777" s="4">
        <v>1</v>
      </c>
      <c t="s" r="B777" s="5">
        <v>1</v>
      </c>
      <c t="s" r="C777" s="4">
        <v>506</v>
      </c>
      <c t="s" r="D777" s="4">
        <v>1</v>
      </c>
      <c t="s" r="E777" s="4">
        <v>1</v>
      </c>
      <c t="s" r="F777" s="4">
        <v>1</v>
      </c>
      <c t="s" r="G777" s="4">
        <v>1</v>
      </c>
    </row>
    <row r="778">
      <c t="s" r="A778" s="4">
        <v>1</v>
      </c>
      <c t="s" r="B778" s="5">
        <v>1</v>
      </c>
      <c t="s" r="C778" s="4">
        <v>507</v>
      </c>
      <c t="s" r="D778" s="4">
        <v>1</v>
      </c>
      <c t="s" r="E778" s="4">
        <v>1</v>
      </c>
      <c t="s" r="F778" s="4">
        <v>1</v>
      </c>
      <c t="s" r="G778" s="4">
        <v>1</v>
      </c>
    </row>
    <row r="779">
      <c t="s" r="A779" s="4">
        <v>1</v>
      </c>
      <c t="s" r="B779" s="5">
        <v>1</v>
      </c>
      <c t="s" r="C779" s="4">
        <v>508</v>
      </c>
      <c t="s" r="D779" s="4">
        <v>1</v>
      </c>
      <c t="s" r="E779" s="4">
        <v>1</v>
      </c>
      <c t="s" r="F779" s="4">
        <v>1</v>
      </c>
      <c t="s" r="G779" s="4">
        <v>1</v>
      </c>
    </row>
    <row r="780">
      <c t="s" r="A780" s="4">
        <v>1</v>
      </c>
      <c t="s" r="B780" s="5">
        <v>1</v>
      </c>
      <c t="s" r="C780" s="4">
        <v>509</v>
      </c>
      <c t="s" r="D780" s="4">
        <v>1</v>
      </c>
      <c t="s" r="E780" s="4">
        <v>1</v>
      </c>
      <c t="s" r="F780" s="4">
        <v>1</v>
      </c>
      <c t="s" r="G780" s="4">
        <v>1</v>
      </c>
    </row>
    <row r="781">
      <c t="s" r="A781" s="4">
        <v>1</v>
      </c>
      <c t="s" r="B781" s="5">
        <v>1</v>
      </c>
      <c t="s" r="C781" s="4">
        <v>510</v>
      </c>
      <c t="s" r="D781" s="4">
        <v>1</v>
      </c>
      <c t="s" r="E781" s="4">
        <v>1</v>
      </c>
      <c t="s" r="F781" s="4">
        <v>1</v>
      </c>
      <c t="s" r="G781" s="4">
        <v>1</v>
      </c>
    </row>
    <row r="782">
      <c t="s" r="A782" s="4">
        <v>1</v>
      </c>
      <c t="s" r="B782" s="5">
        <v>1</v>
      </c>
      <c t="s" r="C782" s="4">
        <v>30</v>
      </c>
      <c t="s" r="D782" s="4">
        <v>1</v>
      </c>
      <c t="s" r="E782" s="4">
        <v>1</v>
      </c>
      <c t="s" r="F782" s="4">
        <v>1</v>
      </c>
      <c t="s" r="G782" s="4">
        <v>1</v>
      </c>
    </row>
    <row r="783">
      <c t="s" r="A783" s="4">
        <v>1</v>
      </c>
      <c t="s" r="B783" s="5">
        <v>1</v>
      </c>
      <c t="s" r="C783" s="4">
        <v>31</v>
      </c>
      <c t="s" r="D783" s="4">
        <v>1</v>
      </c>
      <c t="s" r="E783" s="4">
        <v>1</v>
      </c>
      <c t="s" r="F783" s="4">
        <v>1</v>
      </c>
      <c t="s" r="G783" s="4">
        <v>1</v>
      </c>
    </row>
    <row r="784">
      <c t="s" r="A784" s="4">
        <v>1</v>
      </c>
      <c t="s" r="B784" s="5">
        <v>1</v>
      </c>
      <c t="s" r="C784" s="4">
        <v>511</v>
      </c>
      <c t="s" r="D784" s="4">
        <v>1</v>
      </c>
      <c t="s" r="E784" s="4">
        <v>1</v>
      </c>
      <c t="s" r="F784" s="4">
        <v>1</v>
      </c>
      <c t="s" r="G784" s="4">
        <v>1</v>
      </c>
    </row>
    <row r="785">
      <c t="s" r="A785" s="4">
        <v>1</v>
      </c>
      <c t="s" r="B785" s="5">
        <v>1</v>
      </c>
      <c t="s" r="C785" s="4">
        <v>112</v>
      </c>
      <c t="s" r="D785" s="4">
        <v>1</v>
      </c>
      <c t="s" r="E785" s="4">
        <v>1</v>
      </c>
      <c t="s" r="F785" s="4">
        <v>1</v>
      </c>
      <c t="s" r="G785" s="4">
        <v>1</v>
      </c>
    </row>
    <row r="786">
      <c t="s" r="A786" s="4">
        <v>1</v>
      </c>
      <c t="s" r="B786" s="5">
        <v>1</v>
      </c>
      <c t="s" r="C786" s="4">
        <v>356</v>
      </c>
      <c t="s" r="D786" s="4">
        <v>1</v>
      </c>
      <c t="s" r="E786" s="4">
        <v>1</v>
      </c>
      <c t="s" r="F786" s="4">
        <v>1</v>
      </c>
      <c t="s" r="G786" s="4">
        <v>1</v>
      </c>
    </row>
    <row r="787">
      <c t="s" r="A787" s="4">
        <v>1</v>
      </c>
      <c t="s" r="B787" s="5">
        <v>1</v>
      </c>
      <c t="s" r="C787" s="4">
        <v>1</v>
      </c>
      <c t="s" r="D787" s="4">
        <v>1</v>
      </c>
      <c t="s" r="E787" s="4">
        <v>1</v>
      </c>
      <c t="s" r="F787" s="4">
        <v>1</v>
      </c>
      <c t="s" r="G787" s="4">
        <v>1</v>
      </c>
    </row>
    <row r="788">
      <c t="s" r="A788" s="3">
        <v>9</v>
      </c>
      <c t="s" r="B788" s="3">
        <v>10</v>
      </c>
      <c t="s" r="C788" s="3">
        <v>11</v>
      </c>
      <c t="s" r="D788" s="3">
        <v>12</v>
      </c>
      <c t="s" r="E788" s="3">
        <v>13</v>
      </c>
      <c t="s" r="F788" s="3">
        <v>14</v>
      </c>
      <c t="s" r="G788" s="3">
        <v>15</v>
      </c>
    </row>
    <row r="789">
      <c t="s" r="A789" s="4">
        <v>1</v>
      </c>
      <c t="s" r="B789" s="5">
        <v>1</v>
      </c>
      <c t="s" r="C789" s="4">
        <v>1</v>
      </c>
      <c t="s" r="D789" s="4">
        <v>1</v>
      </c>
      <c t="s" r="E789" s="4">
        <v>1</v>
      </c>
      <c t="s" r="F789" s="4">
        <v>1</v>
      </c>
      <c t="s" r="G789" s="4">
        <v>1</v>
      </c>
    </row>
    <row r="790">
      <c t="s" r="A790" s="4">
        <v>1</v>
      </c>
      <c t="s" r="B790" s="6">
        <v>512</v>
      </c>
      <c t="s" r="C790" s="7">
        <v>513</v>
      </c>
      <c t="s" r="D790" s="4">
        <v>1</v>
      </c>
      <c t="s" r="E790" s="4">
        <v>1</v>
      </c>
      <c t="s" r="F790" s="4">
        <v>1</v>
      </c>
      <c t="s" r="G790" s="4">
        <v>1</v>
      </c>
    </row>
    <row r="791">
      <c t="s" r="A791" s="4">
        <v>1</v>
      </c>
      <c t="s" r="B791" s="5">
        <v>1</v>
      </c>
      <c t="s" r="C791" s="4">
        <v>1</v>
      </c>
      <c t="s" r="D791" s="4">
        <v>1</v>
      </c>
      <c t="s" r="E791" s="4">
        <v>1</v>
      </c>
      <c t="s" r="F791" s="4">
        <v>1</v>
      </c>
      <c t="s" r="G791" s="4">
        <v>1</v>
      </c>
    </row>
    <row r="792">
      <c t="s" r="A792" s="2">
        <v>514</v>
      </c>
      <c t="s" r="B792" s="6">
        <v>515</v>
      </c>
      <c t="s" r="C792" s="9">
        <v>516</v>
      </c>
      <c t="s" r="D792" s="4">
        <v>1</v>
      </c>
      <c t="s" r="E792" s="4">
        <v>1</v>
      </c>
      <c t="s" r="F792" s="4">
        <v>1</v>
      </c>
      <c t="s" r="G792" s="4">
        <v>1</v>
      </c>
    </row>
    <row r="793">
      <c t="s" r="A793" s="4">
        <v>1</v>
      </c>
      <c t="s" r="B793" s="5">
        <v>1</v>
      </c>
      <c t="s" r="C793" s="9">
        <v>517</v>
      </c>
      <c t="s" r="D793" s="4">
        <v>1</v>
      </c>
      <c t="s" r="E793" s="4">
        <v>1</v>
      </c>
      <c t="s" r="F793" s="4">
        <v>1</v>
      </c>
      <c t="s" r="G793" s="4">
        <v>1</v>
      </c>
    </row>
    <row r="794">
      <c t="s" r="A794" s="4">
        <v>1</v>
      </c>
      <c t="s" r="B794" s="5">
        <v>1</v>
      </c>
      <c t="s" r="C794" s="10">
        <v>28</v>
      </c>
      <c t="s" r="D794" s="11">
        <v>29</v>
      </c>
      <c r="E794" s="12">
        <v>1</v>
      </c>
      <c t="s" r="F794" s="13">
        <v>1</v>
      </c>
      <c t="str" r="G794" s="14">
        <f>IF(F794="",0,E794*F794)</f>
        <v/>
      </c>
    </row>
    <row r="795">
      <c t="s" r="A795" s="4">
        <v>1</v>
      </c>
      <c t="s" r="B795" s="5">
        <v>1</v>
      </c>
      <c t="s" r="C795" s="4">
        <v>518</v>
      </c>
      <c t="s" r="D795" s="4">
        <v>1</v>
      </c>
      <c t="s" r="E795" s="4">
        <v>1</v>
      </c>
      <c t="s" r="F795" s="4">
        <v>1</v>
      </c>
      <c t="s" r="G795" s="4">
        <v>1</v>
      </c>
    </row>
    <row r="796">
      <c t="s" r="A796" s="4">
        <v>1</v>
      </c>
      <c t="s" r="B796" s="5">
        <v>1</v>
      </c>
      <c t="s" r="C796" s="4">
        <v>178</v>
      </c>
      <c t="s" r="D796" s="4">
        <v>1</v>
      </c>
      <c t="s" r="E796" s="4">
        <v>1</v>
      </c>
      <c t="s" r="F796" s="4">
        <v>1</v>
      </c>
      <c t="s" r="G796" s="4">
        <v>1</v>
      </c>
    </row>
    <row r="797">
      <c t="s" r="A797" s="4">
        <v>1</v>
      </c>
      <c t="s" r="B797" s="5">
        <v>1</v>
      </c>
      <c t="s" r="C797" s="4">
        <v>519</v>
      </c>
      <c t="s" r="D797" s="4">
        <v>1</v>
      </c>
      <c t="s" r="E797" s="4">
        <v>1</v>
      </c>
      <c t="s" r="F797" s="4">
        <v>1</v>
      </c>
      <c t="s" r="G797" s="4">
        <v>1</v>
      </c>
    </row>
    <row r="798">
      <c t="s" r="A798" s="4">
        <v>1</v>
      </c>
      <c t="s" r="B798" s="5">
        <v>1</v>
      </c>
      <c t="s" r="C798" s="4">
        <v>520</v>
      </c>
      <c t="s" r="D798" s="4">
        <v>1</v>
      </c>
      <c t="s" r="E798" s="4">
        <v>1</v>
      </c>
      <c t="s" r="F798" s="4">
        <v>1</v>
      </c>
      <c t="s" r="G798" s="4">
        <v>1</v>
      </c>
    </row>
    <row r="799">
      <c t="s" r="A799" s="4">
        <v>1</v>
      </c>
      <c t="s" r="B799" s="5">
        <v>1</v>
      </c>
      <c t="s" r="C799" s="4">
        <v>521</v>
      </c>
      <c t="s" r="D799" s="4">
        <v>1</v>
      </c>
      <c t="s" r="E799" s="4">
        <v>1</v>
      </c>
      <c t="s" r="F799" s="4">
        <v>1</v>
      </c>
      <c t="s" r="G799" s="4">
        <v>1</v>
      </c>
    </row>
    <row r="800">
      <c t="s" r="A800" s="4">
        <v>1</v>
      </c>
      <c t="s" r="B800" s="5">
        <v>1</v>
      </c>
      <c t="s" r="C800" s="4">
        <v>522</v>
      </c>
      <c t="s" r="D800" s="4">
        <v>1</v>
      </c>
      <c t="s" r="E800" s="4">
        <v>1</v>
      </c>
      <c t="s" r="F800" s="4">
        <v>1</v>
      </c>
      <c t="s" r="G800" s="4">
        <v>1</v>
      </c>
    </row>
    <row r="801">
      <c t="s" r="A801" s="4">
        <v>1</v>
      </c>
      <c t="s" r="B801" s="5">
        <v>1</v>
      </c>
      <c t="s" r="C801" s="4">
        <v>523</v>
      </c>
      <c t="s" r="D801" s="4">
        <v>1</v>
      </c>
      <c t="s" r="E801" s="4">
        <v>1</v>
      </c>
      <c t="s" r="F801" s="4">
        <v>1</v>
      </c>
      <c t="s" r="G801" s="4">
        <v>1</v>
      </c>
    </row>
    <row r="802">
      <c t="s" r="A802" s="4">
        <v>1</v>
      </c>
      <c t="s" r="B802" s="5">
        <v>1</v>
      </c>
      <c t="s" r="C802" s="4">
        <v>524</v>
      </c>
      <c t="s" r="D802" s="4">
        <v>1</v>
      </c>
      <c t="s" r="E802" s="4">
        <v>1</v>
      </c>
      <c t="s" r="F802" s="4">
        <v>1</v>
      </c>
      <c t="s" r="G802" s="4">
        <v>1</v>
      </c>
    </row>
    <row r="803">
      <c t="s" r="A803" s="4">
        <v>1</v>
      </c>
      <c t="s" r="B803" s="5">
        <v>1</v>
      </c>
      <c t="s" r="C803" s="4">
        <v>30</v>
      </c>
      <c t="s" r="D803" s="4">
        <v>1</v>
      </c>
      <c t="s" r="E803" s="4">
        <v>1</v>
      </c>
      <c t="s" r="F803" s="4">
        <v>1</v>
      </c>
      <c t="s" r="G803" s="4">
        <v>1</v>
      </c>
    </row>
    <row r="804">
      <c t="s" r="A804" s="4">
        <v>1</v>
      </c>
      <c t="s" r="B804" s="5">
        <v>1</v>
      </c>
      <c t="s" r="C804" s="4">
        <v>112</v>
      </c>
      <c t="s" r="D804" s="4">
        <v>1</v>
      </c>
      <c t="s" r="E804" s="4">
        <v>1</v>
      </c>
      <c t="s" r="F804" s="4">
        <v>1</v>
      </c>
      <c t="s" r="G804" s="4">
        <v>1</v>
      </c>
    </row>
    <row r="805">
      <c t="s" r="A805" s="4">
        <v>1</v>
      </c>
      <c t="s" r="B805" s="5">
        <v>1</v>
      </c>
      <c t="s" r="C805" s="4">
        <v>356</v>
      </c>
      <c t="s" r="D805" s="4">
        <v>1</v>
      </c>
      <c t="s" r="E805" s="4">
        <v>1</v>
      </c>
      <c t="s" r="F805" s="4">
        <v>1</v>
      </c>
      <c t="s" r="G805" s="4">
        <v>1</v>
      </c>
    </row>
    <row r="806">
      <c t="s" r="A806" s="4">
        <v>1</v>
      </c>
      <c t="s" r="B806" s="5">
        <v>1</v>
      </c>
      <c t="s" r="C806" s="4">
        <v>1</v>
      </c>
      <c t="s" r="D806" s="4">
        <v>1</v>
      </c>
      <c t="s" r="E806" s="4">
        <v>1</v>
      </c>
      <c t="s" r="F806" s="4">
        <v>1</v>
      </c>
      <c t="s" r="G806" s="4">
        <v>1</v>
      </c>
    </row>
    <row r="807">
      <c t="s" r="A807" s="2">
        <v>525</v>
      </c>
      <c t="s" r="B807" s="6">
        <v>526</v>
      </c>
      <c t="s" r="C807" s="9">
        <v>527</v>
      </c>
      <c t="s" r="D807" s="4">
        <v>1</v>
      </c>
      <c t="s" r="E807" s="4">
        <v>1</v>
      </c>
      <c t="s" r="F807" s="4">
        <v>1</v>
      </c>
      <c t="s" r="G807" s="4">
        <v>1</v>
      </c>
    </row>
    <row r="808">
      <c t="s" r="A808" s="4">
        <v>1</v>
      </c>
      <c t="s" r="B808" s="5">
        <v>1</v>
      </c>
      <c t="s" r="C808" s="9">
        <v>528</v>
      </c>
      <c t="s" r="D808" s="4">
        <v>1</v>
      </c>
      <c t="s" r="E808" s="4">
        <v>1</v>
      </c>
      <c t="s" r="F808" s="4">
        <v>1</v>
      </c>
      <c t="s" r="G808" s="4">
        <v>1</v>
      </c>
    </row>
    <row r="809">
      <c t="s" r="A809" s="4">
        <v>1</v>
      </c>
      <c t="s" r="B809" s="5">
        <v>1</v>
      </c>
      <c t="s" r="C809" s="10">
        <v>239</v>
      </c>
      <c t="s" r="D809" s="11">
        <v>29</v>
      </c>
      <c r="E809" s="12">
        <v>1</v>
      </c>
      <c t="s" r="F809" s="13">
        <v>1</v>
      </c>
      <c t="str" r="G809" s="14">
        <f>IF(F809="",0,E809*F809)</f>
        <v/>
      </c>
    </row>
    <row r="810">
      <c t="s" r="A810" s="4">
        <v>1</v>
      </c>
      <c t="s" r="B810" s="5">
        <v>1</v>
      </c>
      <c t="s" r="C810" s="4">
        <v>518</v>
      </c>
      <c t="s" r="D810" s="4">
        <v>1</v>
      </c>
      <c t="s" r="E810" s="4">
        <v>1</v>
      </c>
      <c t="s" r="F810" s="4">
        <v>1</v>
      </c>
      <c t="s" r="G810" s="4">
        <v>1</v>
      </c>
    </row>
    <row r="811">
      <c t="s" r="A811" s="4">
        <v>1</v>
      </c>
      <c t="s" r="B811" s="5">
        <v>1</v>
      </c>
      <c t="s" r="C811" s="4">
        <v>178</v>
      </c>
      <c t="s" r="D811" s="4">
        <v>1</v>
      </c>
      <c t="s" r="E811" s="4">
        <v>1</v>
      </c>
      <c t="s" r="F811" s="4">
        <v>1</v>
      </c>
      <c t="s" r="G811" s="4">
        <v>1</v>
      </c>
    </row>
    <row r="812">
      <c t="s" r="A812" s="4">
        <v>1</v>
      </c>
      <c t="s" r="B812" s="5">
        <v>1</v>
      </c>
      <c t="s" r="C812" s="4">
        <v>519</v>
      </c>
      <c t="s" r="D812" s="4">
        <v>1</v>
      </c>
      <c t="s" r="E812" s="4">
        <v>1</v>
      </c>
      <c t="s" r="F812" s="4">
        <v>1</v>
      </c>
      <c t="s" r="G812" s="4">
        <v>1</v>
      </c>
    </row>
    <row r="813">
      <c t="s" r="A813" s="4">
        <v>1</v>
      </c>
      <c t="s" r="B813" s="5">
        <v>1</v>
      </c>
      <c t="s" r="C813" s="4">
        <v>520</v>
      </c>
      <c t="s" r="D813" s="4">
        <v>1</v>
      </c>
      <c t="s" r="E813" s="4">
        <v>1</v>
      </c>
      <c t="s" r="F813" s="4">
        <v>1</v>
      </c>
      <c t="s" r="G813" s="4">
        <v>1</v>
      </c>
    </row>
    <row r="814">
      <c t="s" r="A814" s="4">
        <v>1</v>
      </c>
      <c t="s" r="B814" s="5">
        <v>1</v>
      </c>
      <c t="s" r="C814" s="4">
        <v>521</v>
      </c>
      <c t="s" r="D814" s="4">
        <v>1</v>
      </c>
      <c t="s" r="E814" s="4">
        <v>1</v>
      </c>
      <c t="s" r="F814" s="4">
        <v>1</v>
      </c>
      <c t="s" r="G814" s="4">
        <v>1</v>
      </c>
    </row>
    <row r="815">
      <c t="s" r="A815" s="4">
        <v>1</v>
      </c>
      <c t="s" r="B815" s="5">
        <v>1</v>
      </c>
      <c t="s" r="C815" s="4">
        <v>529</v>
      </c>
      <c t="s" r="D815" s="4">
        <v>1</v>
      </c>
      <c t="s" r="E815" s="4">
        <v>1</v>
      </c>
      <c t="s" r="F815" s="4">
        <v>1</v>
      </c>
      <c t="s" r="G815" s="4">
        <v>1</v>
      </c>
    </row>
    <row r="816">
      <c t="s" r="A816" s="4">
        <v>1</v>
      </c>
      <c t="s" r="B816" s="5">
        <v>1</v>
      </c>
      <c t="s" r="C816" s="4">
        <v>530</v>
      </c>
      <c t="s" r="D816" s="4">
        <v>1</v>
      </c>
      <c t="s" r="E816" s="4">
        <v>1</v>
      </c>
      <c t="s" r="F816" s="4">
        <v>1</v>
      </c>
      <c t="s" r="G816" s="4">
        <v>1</v>
      </c>
    </row>
    <row r="817">
      <c t="s" r="A817" s="4">
        <v>1</v>
      </c>
      <c t="s" r="B817" s="5">
        <v>1</v>
      </c>
      <c t="s" r="C817" s="4">
        <v>531</v>
      </c>
      <c t="s" r="D817" s="4">
        <v>1</v>
      </c>
      <c t="s" r="E817" s="4">
        <v>1</v>
      </c>
      <c t="s" r="F817" s="4">
        <v>1</v>
      </c>
      <c t="s" r="G817" s="4">
        <v>1</v>
      </c>
    </row>
    <row r="818">
      <c t="s" r="A818" s="4">
        <v>1</v>
      </c>
      <c t="s" r="B818" s="5">
        <v>1</v>
      </c>
      <c t="s" r="C818" s="4">
        <v>30</v>
      </c>
      <c t="s" r="D818" s="4">
        <v>1</v>
      </c>
      <c t="s" r="E818" s="4">
        <v>1</v>
      </c>
      <c t="s" r="F818" s="4">
        <v>1</v>
      </c>
      <c t="s" r="G818" s="4">
        <v>1</v>
      </c>
    </row>
    <row r="819">
      <c t="s" r="A819" s="4">
        <v>1</v>
      </c>
      <c t="s" r="B819" s="5">
        <v>1</v>
      </c>
      <c t="s" r="C819" s="4">
        <v>112</v>
      </c>
      <c t="s" r="D819" s="4">
        <v>1</v>
      </c>
      <c t="s" r="E819" s="4">
        <v>1</v>
      </c>
      <c t="s" r="F819" s="4">
        <v>1</v>
      </c>
      <c t="s" r="G819" s="4">
        <v>1</v>
      </c>
    </row>
    <row r="820">
      <c t="s" r="A820" s="4">
        <v>1</v>
      </c>
      <c t="s" r="B820" s="5">
        <v>1</v>
      </c>
      <c t="s" r="C820" s="4">
        <v>242</v>
      </c>
      <c t="s" r="D820" s="4">
        <v>1</v>
      </c>
      <c t="s" r="E820" s="4">
        <v>1</v>
      </c>
      <c t="s" r="F820" s="4">
        <v>1</v>
      </c>
      <c t="s" r="G820" s="4">
        <v>1</v>
      </c>
    </row>
    <row r="821">
      <c t="s" r="A821" s="4">
        <v>1</v>
      </c>
      <c t="s" r="B821" s="5">
        <v>1</v>
      </c>
      <c t="s" r="C821" s="4">
        <v>1</v>
      </c>
      <c t="s" r="D821" s="4">
        <v>1</v>
      </c>
      <c t="s" r="E821" s="4">
        <v>1</v>
      </c>
      <c t="s" r="F821" s="4">
        <v>1</v>
      </c>
      <c t="s" r="G821" s="4">
        <v>1</v>
      </c>
    </row>
    <row r="822">
      <c t="s" r="A822" s="2">
        <v>532</v>
      </c>
      <c t="s" r="B822" s="6">
        <v>533</v>
      </c>
      <c t="s" r="C822" s="9">
        <v>534</v>
      </c>
      <c t="s" r="D822" s="4">
        <v>1</v>
      </c>
      <c t="s" r="E822" s="4">
        <v>1</v>
      </c>
      <c t="s" r="F822" s="4">
        <v>1</v>
      </c>
      <c t="s" r="G822" s="4">
        <v>1</v>
      </c>
    </row>
    <row r="823">
      <c t="s" r="A823" s="4">
        <v>1</v>
      </c>
      <c t="s" r="B823" s="5">
        <v>1</v>
      </c>
      <c t="s" r="C823" s="9">
        <v>535</v>
      </c>
      <c t="s" r="D823" s="4">
        <v>1</v>
      </c>
      <c t="s" r="E823" s="4">
        <v>1</v>
      </c>
      <c t="s" r="F823" s="4">
        <v>1</v>
      </c>
      <c t="s" r="G823" s="4">
        <v>1</v>
      </c>
    </row>
    <row r="824">
      <c t="s" r="A824" s="4">
        <v>1</v>
      </c>
      <c t="s" r="B824" s="5">
        <v>1</v>
      </c>
      <c t="s" r="C824" s="10">
        <v>239</v>
      </c>
      <c t="s" r="D824" s="11">
        <v>29</v>
      </c>
      <c r="E824" s="12">
        <v>1</v>
      </c>
      <c t="s" r="F824" s="13">
        <v>1</v>
      </c>
      <c t="str" r="G824" s="14">
        <f>IF(F824="",0,E824*F824)</f>
        <v/>
      </c>
    </row>
    <row r="825">
      <c t="s" r="A825" s="4">
        <v>1</v>
      </c>
      <c t="s" r="B825" s="5">
        <v>1</v>
      </c>
      <c t="s" r="C825" s="4">
        <v>178</v>
      </c>
      <c t="s" r="D825" s="4">
        <v>1</v>
      </c>
      <c t="s" r="E825" s="4">
        <v>1</v>
      </c>
      <c t="s" r="F825" s="4">
        <v>1</v>
      </c>
      <c t="s" r="G825" s="4">
        <v>1</v>
      </c>
    </row>
    <row r="826">
      <c t="s" r="A826" s="4">
        <v>1</v>
      </c>
      <c t="s" r="B826" s="5">
        <v>1</v>
      </c>
      <c t="s" r="C826" s="4">
        <v>519</v>
      </c>
      <c t="s" r="D826" s="4">
        <v>1</v>
      </c>
      <c t="s" r="E826" s="4">
        <v>1</v>
      </c>
      <c t="s" r="F826" s="4">
        <v>1</v>
      </c>
      <c t="s" r="G826" s="4">
        <v>1</v>
      </c>
    </row>
    <row r="827">
      <c t="s" r="A827" s="4">
        <v>1</v>
      </c>
      <c t="s" r="B827" s="5">
        <v>1</v>
      </c>
      <c t="s" r="C827" s="4">
        <v>30</v>
      </c>
      <c t="s" r="D827" s="4">
        <v>1</v>
      </c>
      <c t="s" r="E827" s="4">
        <v>1</v>
      </c>
      <c t="s" r="F827" s="4">
        <v>1</v>
      </c>
      <c t="s" r="G827" s="4">
        <v>1</v>
      </c>
    </row>
    <row r="828">
      <c t="s" r="A828" s="4">
        <v>1</v>
      </c>
      <c t="s" r="B828" s="5">
        <v>1</v>
      </c>
      <c t="s" r="C828" s="4">
        <v>31</v>
      </c>
      <c t="s" r="D828" s="4">
        <v>1</v>
      </c>
      <c t="s" r="E828" s="4">
        <v>1</v>
      </c>
      <c t="s" r="F828" s="4">
        <v>1</v>
      </c>
      <c t="s" r="G828" s="4">
        <v>1</v>
      </c>
    </row>
    <row r="829">
      <c t="s" r="A829" s="4">
        <v>1</v>
      </c>
      <c t="s" r="B829" s="5">
        <v>1</v>
      </c>
      <c t="s" r="C829" s="4">
        <v>536</v>
      </c>
      <c t="s" r="D829" s="4">
        <v>1</v>
      </c>
      <c t="s" r="E829" s="4">
        <v>1</v>
      </c>
      <c t="s" r="F829" s="4">
        <v>1</v>
      </c>
      <c t="s" r="G829" s="4">
        <v>1</v>
      </c>
    </row>
    <row r="830">
      <c t="s" r="A830" s="4">
        <v>1</v>
      </c>
      <c t="s" r="B830" s="5">
        <v>1</v>
      </c>
      <c t="s" r="C830" s="4">
        <v>112</v>
      </c>
      <c t="s" r="D830" s="4">
        <v>1</v>
      </c>
      <c t="s" r="E830" s="4">
        <v>1</v>
      </c>
      <c t="s" r="F830" s="4">
        <v>1</v>
      </c>
      <c t="s" r="G830" s="4">
        <v>1</v>
      </c>
    </row>
    <row r="831">
      <c t="s" r="A831" s="4">
        <v>1</v>
      </c>
      <c t="s" r="B831" s="5">
        <v>1</v>
      </c>
      <c t="s" r="C831" s="4">
        <v>242</v>
      </c>
      <c t="s" r="D831" s="4">
        <v>1</v>
      </c>
      <c t="s" r="E831" s="4">
        <v>1</v>
      </c>
      <c t="s" r="F831" s="4">
        <v>1</v>
      </c>
      <c t="s" r="G831" s="4">
        <v>1</v>
      </c>
    </row>
    <row r="832">
      <c t="s" r="A832" s="4">
        <v>1</v>
      </c>
      <c t="s" r="B832" s="5">
        <v>1</v>
      </c>
      <c t="s" r="C832" s="4">
        <v>1</v>
      </c>
      <c t="s" r="D832" s="4">
        <v>1</v>
      </c>
      <c t="s" r="E832" s="4">
        <v>1</v>
      </c>
      <c t="s" r="F832" s="4">
        <v>1</v>
      </c>
      <c t="s" r="G832" s="4">
        <v>1</v>
      </c>
    </row>
    <row r="833">
      <c t="s" r="A833" s="2">
        <v>537</v>
      </c>
      <c t="s" r="B833" s="6">
        <v>538</v>
      </c>
      <c t="s" r="C833" s="4">
        <v>539</v>
      </c>
      <c t="s" r="D833" s="4">
        <v>1</v>
      </c>
      <c t="s" r="E833" s="4">
        <v>1</v>
      </c>
      <c t="s" r="F833" s="4">
        <v>1</v>
      </c>
      <c t="s" r="G833" s="4">
        <v>1</v>
      </c>
    </row>
    <row r="834">
      <c t="s" r="A834" s="4">
        <v>1</v>
      </c>
      <c t="s" r="B834" s="5">
        <v>1</v>
      </c>
      <c t="s" r="C834" s="10">
        <v>1</v>
      </c>
      <c t="s" r="D834" s="11">
        <v>29</v>
      </c>
      <c r="E834" s="12">
        <v>1</v>
      </c>
      <c t="s" r="F834" s="13">
        <v>1</v>
      </c>
      <c t="str" r="G834" s="14">
        <f>IF(F834="",0,E834*F834)</f>
        <v/>
      </c>
    </row>
    <row r="835">
      <c t="s" r="A835" s="4">
        <v>1</v>
      </c>
      <c t="s" r="B835" s="5">
        <v>1</v>
      </c>
      <c t="s" r="C835" s="4">
        <v>1</v>
      </c>
      <c t="s" r="D835" s="4">
        <v>1</v>
      </c>
      <c t="s" r="E835" s="4">
        <v>1</v>
      </c>
      <c t="s" r="F835" s="4">
        <v>1</v>
      </c>
      <c t="s" r="G835" s="4">
        <v>1</v>
      </c>
    </row>
    <row r="836">
      <c t="s" r="A836" s="2">
        <v>540</v>
      </c>
      <c t="s" r="B836" s="6">
        <v>541</v>
      </c>
      <c t="s" r="C836" s="4">
        <v>542</v>
      </c>
      <c t="s" r="D836" s="4">
        <v>1</v>
      </c>
      <c t="s" r="E836" s="4">
        <v>1</v>
      </c>
      <c t="s" r="F836" s="4">
        <v>1</v>
      </c>
      <c t="s" r="G836" s="4">
        <v>1</v>
      </c>
    </row>
    <row r="837">
      <c t="s" r="A837" s="4">
        <v>1</v>
      </c>
      <c t="s" r="B837" s="5">
        <v>1</v>
      </c>
      <c t="s" r="C837" s="10">
        <v>1</v>
      </c>
      <c t="s" r="D837" s="11">
        <v>29</v>
      </c>
      <c r="E837" s="12">
        <v>1</v>
      </c>
      <c t="s" r="F837" s="13">
        <v>1</v>
      </c>
      <c t="str" r="G837" s="14">
        <f>IF(F837="",0,E837*F837)</f>
        <v/>
      </c>
    </row>
    <row r="838">
      <c t="s" r="A838" s="4">
        <v>1</v>
      </c>
      <c t="s" r="B838" s="5">
        <v>1</v>
      </c>
      <c t="s" r="C838" s="4">
        <v>1</v>
      </c>
      <c t="s" r="D838" s="4">
        <v>1</v>
      </c>
      <c t="s" r="E838" s="4">
        <v>1</v>
      </c>
      <c t="s" r="F838" s="4">
        <v>1</v>
      </c>
      <c t="s" r="G838" s="4">
        <v>1</v>
      </c>
    </row>
    <row r="839">
      <c t="s" r="A839" s="2">
        <v>543</v>
      </c>
      <c t="s" r="B839" s="6">
        <v>544</v>
      </c>
      <c t="s" r="C839" s="4">
        <v>545</v>
      </c>
      <c t="s" r="D839" s="4">
        <v>1</v>
      </c>
      <c t="s" r="E839" s="4">
        <v>1</v>
      </c>
      <c t="s" r="F839" s="4">
        <v>1</v>
      </c>
      <c t="s" r="G839" s="4">
        <v>1</v>
      </c>
    </row>
    <row r="840">
      <c t="s" r="A840" s="4">
        <v>1</v>
      </c>
      <c t="s" r="B840" s="5">
        <v>1</v>
      </c>
      <c t="s" r="C840" s="8">
        <v>21</v>
      </c>
      <c t="s" r="D840" s="4">
        <v>1</v>
      </c>
      <c t="s" r="E840" s="4">
        <v>1</v>
      </c>
      <c t="s" r="F840" s="4">
        <v>1</v>
      </c>
      <c t="s" r="G840" s="4">
        <v>1</v>
      </c>
    </row>
    <row r="841">
      <c t="s" r="A841" s="4">
        <v>1</v>
      </c>
      <c t="s" r="B841" s="5">
        <v>1</v>
      </c>
      <c t="s" r="C841" s="10">
        <v>1</v>
      </c>
      <c t="s" r="D841" s="11">
        <v>29</v>
      </c>
      <c r="E841" s="12">
        <v>1</v>
      </c>
      <c t="s" r="F841" s="13">
        <v>1</v>
      </c>
      <c t="str" r="G841" s="14">
        <f>IF(F841="",0,E841*F841)</f>
        <v/>
      </c>
    </row>
  </sheetData>
  <mergeCells count="8">
    <mergeCell ref="C1:G1"/>
    <mergeCell ref="C2:G2"/>
    <mergeCell ref="C3:G3"/>
    <mergeCell ref="C4:G4"/>
    <mergeCell ref="C5:G5"/>
    <mergeCell ref="C6:G6"/>
    <mergeCell ref="C7:G7"/>
    <mergeCell ref="C8:G8"/>
  </mergeCells>
  <pageMargins left="0.5905511811023622" right="0.5905511811023622" top="0.39370078740157477" bottom="0.39370078740157477" header="0.3" footer="0.3"/>
  <pageSetup paperSize="9" orientation="portrait" fitToHeight="0"/>
  <rowBreaks count="5" manualBreakCount="5">
    <brk id="8" man="1"/>
    <brk id="82" man="1"/>
    <brk id="511" man="1"/>
    <brk id="749" man="1"/>
    <brk id="787" man="1"/>
  </rowBreaks>
  <ignoredErrors>
    <ignoredError sqref="A1:H841"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546</v>
      </c>
      <c t="s" r="B1" s="3">
        <v>547</v>
      </c>
      <c t="s" r="C1" s="3">
        <v>15</v>
      </c>
    </row>
    <row r="2"/>
    <row r="3">
      <c t="s" r="A3" s="15">
        <v>22</v>
      </c>
      <c t="s" r="B3" s="15">
        <v>23</v>
      </c>
      <c r="C3" s="16">
        <f>'Beskrivelse'!G15+'Beskrivelse'!G22+'Beskrivelse'!G27+'Beskrivelse'!G32+'Beskrivelse'!G42+'Beskrivelse'!G53+'Beskrivelse'!G63+'Beskrivelse'!G71+'Beskrivelse'!G78+'Beskrivelse'!G81</f>
      </c>
    </row>
    <row r="4">
      <c t="s" r="A4" s="15">
        <v>85</v>
      </c>
      <c t="s" r="B4" s="15">
        <v>86</v>
      </c>
      <c r="C4" s="16">
        <f>'Beskrivelse'!G89+'Beskrivelse'!G99+'Beskrivelse'!G109+'Beskrivelse'!G120+'Beskrivelse'!G129+'Beskrivelse'!G145+'Beskrivelse'!G159+'Beskrivelse'!G173+'Beskrivelse'!G186+'Beskrivelse'!G198+'Beskrivelse'!G211+'Beskrivelse'!G227+'Beskrivelse'!G243+'Beskrivelse'!G259+'Beskrivelse'!G274+'Beskrivelse'!G289+'Beskrivelse'!G304+'Beskrivelse'!G317+'Beskrivelse'!G328+'Beskrivelse'!G346+'Beskrivelse'!G363+'Beskrivelse'!G379+'Beskrivelse'!G395+'Beskrivelse'!G411+'Beskrivelse'!G421+'Beskrivelse'!G434+'Beskrivelse'!G451+'Beskrivelse'!G465+'Beskrivelse'!G490</f>
      </c>
    </row>
    <row r="5">
      <c t="s" r="A5" s="15">
        <v>364</v>
      </c>
      <c t="s" r="B5" s="15">
        <v>365</v>
      </c>
      <c r="C5" s="16">
        <f>'Beskrivelse'!G518+'Beskrivelse'!G535+'Beskrivelse'!G552+'Beskrivelse'!G571+'Beskrivelse'!G588+'Beskrivelse'!G605+'Beskrivelse'!G623+'Beskrivelse'!G640+'Beskrivelse'!G657+'Beskrivelse'!G674+'Beskrivelse'!G691+'Beskrivelse'!G708+'Beskrivelse'!G722+'Beskrivelse'!G739+'Beskrivelse'!G744+'Beskrivelse'!G748</f>
      </c>
    </row>
    <row r="6">
      <c t="s" r="A6" s="15">
        <v>487</v>
      </c>
      <c t="s" r="B6" s="15">
        <v>488</v>
      </c>
      <c r="C6" s="16">
        <f>'Beskrivelse'!G756+'Beskrivelse'!G772</f>
      </c>
    </row>
    <row r="7">
      <c t="s" r="A7" s="15">
        <v>512</v>
      </c>
      <c t="s" r="B7" s="15">
        <v>513</v>
      </c>
      <c r="C7" s="16">
        <f>'Beskrivelse'!G794+'Beskrivelse'!G809+'Beskrivelse'!G824+'Beskrivelse'!G834+'Beskrivelse'!G837+'Beskrivelse'!G841</f>
      </c>
    </row>
    <row r="8"/>
    <row r="9">
      <c t="s" r="A9" s="15">
        <v>1</v>
      </c>
      <c t="s" r="B9" s="15">
        <v>548</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A60A6BE404CFC4B85B0BAAC828CD079" ma:contentTypeVersion="14" ma:contentTypeDescription="Opprett et nytt dokument." ma:contentTypeScope="" ma:versionID="17b555a024872135a8ff12460b3bbe84">
  <xsd:schema xmlns:xsd="http://www.w3.org/2001/XMLSchema" xmlns:xs="http://www.w3.org/2001/XMLSchema" xmlns:p="http://schemas.microsoft.com/office/2006/metadata/properties" xmlns:ns2="8a5cd561-caaf-4121-8e71-4566783e0a57" xmlns:ns3="db64b150-0212-49fa-8889-4939f8c6eb76" targetNamespace="http://schemas.microsoft.com/office/2006/metadata/properties" ma:root="true" ma:fieldsID="8044cd35f9dadd07bff2baf774125935" ns2:_="" ns3:_="">
    <xsd:import namespace="8a5cd561-caaf-4121-8e71-4566783e0a57"/>
    <xsd:import namespace="db64b150-0212-49fa-8889-4939f8c6eb76"/>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Location"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cd561-caaf-4121-8e71-4566783e0a57"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3120310d-9db9-4670-ba54-4a0b085858f1" ma:termSetId="cc6cdd18-c7d5-42e1-8d19-a336dd78f3f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b97dcd5-efec-4ad5-8ec2-6539f0ddf26d}" ma:internalName="TaxCatchAll" ma:showField="CatchAllData" ma:web="8a5cd561-caaf-4121-8e71-4566783e0a5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b64b150-0212-49fa-8889-4939f8c6eb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3120310d-9db9-4670-ba54-4a0b085858f1" ma:termSetId="09814cd3-568e-fe90-9814-8d621ff8fb84" ma:anchorId="fba54fb3-c3e1-fe81-a776-ca4b69148c4d" ma:open="true" ma:isKeyword="false">
      <xsd:complexType>
        <xsd:sequence>
          <xsd:element ref="pc:Terms" minOccurs="0" maxOccurs="1"/>
        </xsd:sequence>
      </xsd:complex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25543a5815d485da9a5e0773ad762e9 xmlns="8a5cd561-caaf-4121-8e71-4566783e0a57">
      <Terms xmlns="http://schemas.microsoft.com/office/infopath/2007/PartnerControls"/>
    </j25543a5815d485da9a5e0773ad762e9>
    <TaxCatchAll xmlns="8a5cd561-caaf-4121-8e71-4566783e0a57" xsi:nil="true"/>
    <lcf76f155ced4ddcb4097134ff3c332f xmlns="db64b150-0212-49fa-8889-4939f8c6eb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F4442E-C4B8-43B4-8C7C-F10D38F32472}"/>
</file>

<file path=customXml/itemProps2.xml><?xml version="1.0" encoding="utf-8"?>
<ds:datastoreItem xmlns:ds="http://schemas.openxmlformats.org/officeDocument/2006/customXml" ds:itemID="{D8AF7AEC-53FF-43AC-9EF6-492930F804CB}"/>
</file>

<file path=customXml/itemProps3.xml><?xml version="1.0" encoding="utf-8"?>
<ds:datastoreItem xmlns:ds="http://schemas.openxmlformats.org/officeDocument/2006/customXml" ds:itemID="{29D2013E-A575-4FF8-B1B3-56C21C022324}"/>
</file>

<file path=docProps/app.xml><?xml version="1.0" encoding="utf-8"?>
<Properties xmlns="http://schemas.openxmlformats.org/officeDocument/2006/extended-properties">
  <Application>Focus Beskrivelse</Application>
  <Company>Volda Kommune</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Ivar Andre Skare</dc:creator>
  <cp:lastModifiedBy>Ivar Andre Skare</cp:lastModifiedBy>
  <dcterms:created xsi:type="dcterms:W3CDTF">2026-05-27T07:09:39Z</dcterms:created>
  <dcterms:modified xsi:type="dcterms:W3CDTF">2026-05-27T07:09:39Z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0x010100BA60A6BE404CFC4B85B0BAAC828CD079</vt:lpwstr>
  </property>
</Properties>
</file>